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927"/>
  <workbookPr filterPrivacy="1" defaultThemeVersion="124226"/>
  <bookViews>
    <workbookView xWindow="0" yWindow="0" windowWidth="28800" windowHeight="12210" tabRatio="933" activeTab="4"/>
  </bookViews>
  <sheets>
    <sheet name="8.2ΕΚΤ Π2Α" sheetId="1" r:id="rId1"/>
    <sheet name="8.2ΕΚΤ Π4Α" sheetId="4" r:id="rId2"/>
    <sheet name="8.2ΕΚΤ Π4Β" sheetId="5" r:id="rId3"/>
    <sheet name="8.2ΠΑΝ Π2Β" sheetId="2" r:id="rId4"/>
    <sheet name="8.2ΠΑΝ Π4Α" sheetId="17" r:id="rId5"/>
    <sheet name="8.2ΠΑΝ Π4Β" sheetId="18" r:id="rId6"/>
  </sheets>
  <definedNames>
    <definedName name="_xlnm.Print_Area" localSheetId="1">'8.2ΕΚΤ Π4Α'!$A$1:$U$29</definedName>
    <definedName name="_xlnm.Print_Area" localSheetId="2">'8.2ΕΚΤ Π4Β'!$A$1:$V$19</definedName>
    <definedName name="_xlnm.Print_Area" localSheetId="3">'8.2ΠΑΝ Π2Β'!$A$1:$S$29</definedName>
    <definedName name="_xlnm.Print_Area" localSheetId="4">'8.2ΠΑΝ Π4Α'!$A$1:$T$22</definedName>
    <definedName name="_xlnm.Print_Area" localSheetId="5">'8.2ΠΑΝ Π4Β'!$A$1:$V$7</definedName>
    <definedName name="_xlnm.Print_Titles" localSheetId="0">'8.2ΕΚΤ Π2Α'!$5:$8</definedName>
    <definedName name="_xlnm.Print_Titles" localSheetId="1">'8.2ΕΚΤ Π4Α'!$5:$6</definedName>
    <definedName name="_xlnm.Print_Titles" localSheetId="2">'8.2ΕΚΤ Π4Β'!$5:$6</definedName>
    <definedName name="_xlnm.Print_Titles" localSheetId="3">'8.2ΠΑΝ Π2Β'!$5:$8</definedName>
    <definedName name="_xlnm.Print_Titles" localSheetId="4">'8.2ΠΑΝ Π4Α'!$5:$6</definedName>
  </definedNames>
  <calcPr calcId="162913"/>
</workbook>
</file>

<file path=xl/calcChain.xml><?xml version="1.0" encoding="utf-8"?>
<calcChain xmlns="http://schemas.openxmlformats.org/spreadsheetml/2006/main">
  <c r="K7" i="18" l="1"/>
  <c r="I7" i="18" l="1"/>
  <c r="H7" i="18" s="1"/>
  <c r="J7" i="18"/>
  <c r="N7" i="18"/>
  <c r="Q7" i="18"/>
  <c r="T7" i="18"/>
  <c r="J9" i="2"/>
  <c r="I9" i="2"/>
  <c r="H9" i="2"/>
  <c r="F7" i="17"/>
  <c r="G20" i="17"/>
  <c r="H20" i="17"/>
  <c r="L20" i="17"/>
  <c r="O20" i="17"/>
  <c r="F20" i="17" s="1"/>
  <c r="R20" i="17"/>
  <c r="R21" i="17"/>
  <c r="O21" i="17"/>
  <c r="L21" i="17"/>
  <c r="F21" i="17" s="1"/>
  <c r="H21" i="17"/>
  <c r="G21" i="17"/>
  <c r="H14" i="17"/>
  <c r="G14" i="17"/>
  <c r="H13" i="17"/>
  <c r="G13" i="17"/>
  <c r="R15" i="17"/>
  <c r="R16" i="17"/>
  <c r="R17" i="17"/>
  <c r="R14" i="17"/>
  <c r="O14" i="17"/>
  <c r="F14" i="17" s="1"/>
  <c r="L14" i="17"/>
  <c r="G11" i="17"/>
  <c r="H11" i="17"/>
  <c r="L11" i="17"/>
  <c r="O11" i="17"/>
  <c r="F11" i="17" s="1"/>
  <c r="R11" i="17"/>
  <c r="R10" i="17"/>
  <c r="G10" i="17"/>
  <c r="H10" i="17"/>
  <c r="L10" i="17"/>
  <c r="O10" i="17"/>
  <c r="F10" i="17" s="1"/>
  <c r="G9" i="17"/>
  <c r="H9" i="17"/>
  <c r="L9" i="17"/>
  <c r="F9" i="17" s="1"/>
  <c r="O9" i="17"/>
  <c r="R9" i="17"/>
  <c r="I26" i="2"/>
  <c r="H26" i="2" s="1"/>
  <c r="J26" i="2"/>
  <c r="I27" i="2"/>
  <c r="H27" i="2" s="1"/>
  <c r="J27" i="2"/>
  <c r="I28" i="2"/>
  <c r="H28" i="2" s="1"/>
  <c r="J28" i="2"/>
  <c r="H29" i="2"/>
  <c r="I29" i="2"/>
  <c r="J29" i="2"/>
  <c r="H25" i="2"/>
  <c r="I25" i="2"/>
  <c r="J25" i="2"/>
  <c r="K12" i="2"/>
  <c r="I21" i="2"/>
  <c r="H21" i="2" s="1"/>
  <c r="J21" i="2"/>
  <c r="H22" i="2"/>
  <c r="I22" i="2"/>
  <c r="J22" i="2"/>
  <c r="I23" i="2"/>
  <c r="H23" i="2" s="1"/>
  <c r="J23" i="2"/>
  <c r="H24" i="2"/>
  <c r="I24" i="2"/>
  <c r="J24" i="2"/>
  <c r="M24" i="2" s="1"/>
  <c r="K24" i="2"/>
  <c r="L24" i="2"/>
  <c r="I19" i="2"/>
  <c r="H19" i="2" s="1"/>
  <c r="J19" i="2"/>
  <c r="I20" i="2"/>
  <c r="H20" i="2" s="1"/>
  <c r="J20" i="2"/>
  <c r="H18" i="2"/>
  <c r="I18" i="2"/>
  <c r="J18" i="2"/>
  <c r="I17" i="2"/>
  <c r="H17" i="2" s="1"/>
  <c r="J17" i="2"/>
  <c r="I16" i="2"/>
  <c r="H16" i="2" s="1"/>
  <c r="J16" i="2"/>
  <c r="H15" i="2"/>
  <c r="I15" i="2"/>
  <c r="J15" i="2"/>
  <c r="I14" i="2"/>
  <c r="J14" i="2"/>
  <c r="H14" i="2" s="1"/>
  <c r="I13" i="2"/>
  <c r="J13" i="2"/>
  <c r="H13" i="2"/>
  <c r="M12" i="2"/>
  <c r="L12" i="2"/>
  <c r="H12" i="2"/>
  <c r="I12" i="2"/>
  <c r="J12" i="2"/>
  <c r="I11" i="2"/>
  <c r="H11" i="2" s="1"/>
  <c r="J11" i="2"/>
  <c r="H10" i="2"/>
  <c r="I10" i="2"/>
  <c r="J10" i="2"/>
  <c r="L9" i="2"/>
  <c r="M9" i="2"/>
  <c r="G9" i="4"/>
  <c r="G7" i="4"/>
  <c r="G8" i="4"/>
  <c r="P27" i="4"/>
  <c r="P28" i="4"/>
  <c r="P29" i="4"/>
  <c r="M27" i="4"/>
  <c r="M28" i="4"/>
  <c r="M29" i="4"/>
  <c r="H27" i="4"/>
  <c r="I27" i="4"/>
  <c r="H28" i="4"/>
  <c r="I28" i="4"/>
  <c r="G29" i="4"/>
  <c r="H29" i="4"/>
  <c r="I29" i="4"/>
  <c r="G26" i="4"/>
  <c r="H26" i="4"/>
  <c r="I26" i="4"/>
  <c r="S26" i="4"/>
  <c r="P26" i="4"/>
  <c r="M26" i="4"/>
  <c r="P24" i="4"/>
  <c r="G24" i="4"/>
  <c r="M24" i="4"/>
  <c r="H24" i="4"/>
  <c r="I24" i="4"/>
  <c r="G22" i="4"/>
  <c r="G21" i="4"/>
  <c r="G20" i="4"/>
  <c r="G19" i="4"/>
  <c r="G18" i="4"/>
  <c r="G17" i="4"/>
  <c r="M17" i="4"/>
  <c r="G14" i="4"/>
  <c r="H14" i="4"/>
  <c r="I14" i="4"/>
  <c r="G15" i="4"/>
  <c r="H15" i="4"/>
  <c r="I15" i="4"/>
  <c r="G16" i="4"/>
  <c r="H16" i="4"/>
  <c r="I16" i="4"/>
  <c r="H13" i="4"/>
  <c r="G13" i="4"/>
  <c r="S14" i="4"/>
  <c r="S15" i="4"/>
  <c r="S16" i="4"/>
  <c r="S17" i="4"/>
  <c r="S18" i="4"/>
  <c r="S19" i="4"/>
  <c r="S20" i="4"/>
  <c r="S21" i="4"/>
  <c r="S22" i="4"/>
  <c r="S23" i="4"/>
  <c r="S24" i="4"/>
  <c r="S25" i="4"/>
  <c r="S27" i="4"/>
  <c r="S28" i="4"/>
  <c r="S29" i="4"/>
  <c r="S13" i="4"/>
  <c r="P14" i="4"/>
  <c r="P15" i="4"/>
  <c r="P16" i="4"/>
  <c r="P13" i="4"/>
  <c r="M15" i="4"/>
  <c r="M16" i="4"/>
  <c r="M14" i="4"/>
  <c r="I7" i="5"/>
  <c r="H7" i="5" s="1"/>
  <c r="K7" i="5" s="1"/>
  <c r="J7" i="5"/>
  <c r="N7" i="5"/>
  <c r="Q7" i="5"/>
  <c r="T7" i="5"/>
  <c r="G10" i="4"/>
  <c r="G11" i="4"/>
  <c r="G12" i="4"/>
  <c r="H9" i="4"/>
  <c r="H10" i="4"/>
  <c r="H11" i="4"/>
  <c r="H12" i="4"/>
  <c r="H8" i="4"/>
  <c r="I9" i="4"/>
  <c r="I10" i="4"/>
  <c r="I11" i="4"/>
  <c r="I12" i="4"/>
  <c r="I13" i="4"/>
  <c r="I8" i="4"/>
  <c r="I7" i="4"/>
  <c r="S12" i="4"/>
  <c r="P12" i="4"/>
  <c r="M13" i="4"/>
  <c r="S8" i="4"/>
  <c r="S9" i="4"/>
  <c r="S10" i="4"/>
  <c r="S11" i="4"/>
  <c r="S7" i="4"/>
  <c r="P9" i="4"/>
  <c r="P10" i="4"/>
  <c r="P11" i="4"/>
  <c r="P8" i="4"/>
  <c r="M9" i="4"/>
  <c r="M10" i="4"/>
  <c r="M11" i="4"/>
  <c r="M8" i="4"/>
  <c r="L12" i="1"/>
  <c r="J17" i="1"/>
  <c r="I10" i="1"/>
  <c r="J10" i="1"/>
  <c r="H10" i="1" s="1"/>
  <c r="H11" i="1"/>
  <c r="I11" i="1"/>
  <c r="J11" i="1"/>
  <c r="I12" i="1"/>
  <c r="J12" i="1"/>
  <c r="M12" i="1" s="1"/>
  <c r="I13" i="1"/>
  <c r="J13" i="1"/>
  <c r="H13" i="1" s="1"/>
  <c r="I14" i="1"/>
  <c r="J14" i="1"/>
  <c r="H14" i="1" s="1"/>
  <c r="H15" i="1"/>
  <c r="I15" i="1"/>
  <c r="J15" i="1"/>
  <c r="I16" i="1"/>
  <c r="H16" i="1" s="1"/>
  <c r="J16" i="1"/>
  <c r="I17" i="1"/>
  <c r="H17" i="1"/>
  <c r="I9" i="1"/>
  <c r="H9" i="1" s="1"/>
  <c r="J9" i="1"/>
  <c r="H12" i="1" l="1"/>
  <c r="K12" i="1" s="1"/>
  <c r="K9" i="2"/>
  <c r="G28" i="4"/>
  <c r="G27" i="4"/>
  <c r="H22" i="17"/>
  <c r="G22" i="17"/>
  <c r="H12" i="17"/>
  <c r="G12" i="17"/>
  <c r="G15" i="17"/>
  <c r="G16" i="17"/>
  <c r="G17" i="17"/>
  <c r="G18" i="17"/>
  <c r="G19" i="17"/>
  <c r="H8" i="17"/>
  <c r="H7" i="17"/>
  <c r="G8" i="17"/>
  <c r="G7" i="17"/>
  <c r="H16" i="17" l="1"/>
  <c r="H17" i="17"/>
  <c r="H15" i="17"/>
  <c r="I17" i="4" l="1"/>
  <c r="I18" i="4"/>
  <c r="I19" i="4"/>
  <c r="I20" i="4"/>
  <c r="I21" i="4"/>
  <c r="I22" i="4"/>
  <c r="I23" i="4"/>
  <c r="I25" i="4"/>
  <c r="H17" i="4"/>
  <c r="H18" i="4"/>
  <c r="H19" i="4"/>
  <c r="H20" i="4"/>
  <c r="H21" i="4"/>
  <c r="H22" i="4"/>
  <c r="H23" i="4"/>
  <c r="H25" i="4"/>
  <c r="H7" i="4"/>
  <c r="P21" i="4" l="1"/>
  <c r="P7" i="4"/>
  <c r="M7" i="4"/>
  <c r="L22" i="17" l="1"/>
  <c r="L19" i="17"/>
  <c r="L18" i="17"/>
  <c r="L17" i="17"/>
  <c r="L16" i="17"/>
  <c r="L15" i="17"/>
  <c r="F15" i="17" s="1"/>
  <c r="L13" i="17"/>
  <c r="L12" i="17"/>
  <c r="L8" i="17"/>
  <c r="L7" i="17"/>
  <c r="M25" i="4"/>
  <c r="M23" i="4"/>
  <c r="M22" i="4"/>
  <c r="M21" i="4"/>
  <c r="M20" i="4"/>
  <c r="M19" i="4"/>
  <c r="M18" i="4"/>
  <c r="M12" i="4"/>
  <c r="H18" i="17"/>
  <c r="H19" i="17"/>
  <c r="O8" i="17"/>
  <c r="R8" i="17"/>
  <c r="O12" i="17"/>
  <c r="R12" i="17"/>
  <c r="O13" i="17"/>
  <c r="R13" i="17"/>
  <c r="O15" i="17"/>
  <c r="O16" i="17"/>
  <c r="O17" i="17"/>
  <c r="O18" i="17"/>
  <c r="R18" i="17"/>
  <c r="O19" i="17"/>
  <c r="R19" i="17"/>
  <c r="O22" i="17"/>
  <c r="R22" i="17"/>
  <c r="R7" i="17"/>
  <c r="O7" i="17"/>
  <c r="P17" i="4"/>
  <c r="P18" i="4"/>
  <c r="P19" i="4"/>
  <c r="P20" i="4"/>
  <c r="P22" i="4"/>
  <c r="P23" i="4"/>
  <c r="P25" i="4"/>
  <c r="G25" i="4" s="1"/>
  <c r="F8" i="17" l="1"/>
  <c r="F17" i="17"/>
  <c r="F13" i="17"/>
  <c r="F16" i="17"/>
  <c r="G23" i="4"/>
  <c r="F22" i="17"/>
  <c r="F18" i="17"/>
  <c r="F19" i="17"/>
  <c r="F12" i="17"/>
</calcChain>
</file>

<file path=xl/comments1.xml><?xml version="1.0" encoding="utf-8"?>
<comments xmlns="http://schemas.openxmlformats.org/spreadsheetml/2006/main">
  <authors>
    <author>Author</author>
  </authors>
  <commentList>
    <comment ref="A9" authorId="0" shapeId="0">
      <text>
        <r>
          <rPr>
            <sz val="8"/>
            <color indexed="81"/>
            <rFont val="Tahoma"/>
            <family val="2"/>
            <charset val="161"/>
          </rPr>
          <t xml:space="preserve">
Annex I 
</t>
        </r>
        <r>
          <rPr>
            <b/>
            <sz val="8"/>
            <color indexed="81"/>
            <rFont val="Tahoma"/>
            <family val="2"/>
            <charset val="161"/>
          </rPr>
          <t>Για το ΕΚΤ</t>
        </r>
      </text>
    </comment>
  </commentList>
</comments>
</file>

<file path=xl/comments2.xml><?xml version="1.0" encoding="utf-8"?>
<comments xmlns="http://schemas.openxmlformats.org/spreadsheetml/2006/main">
  <authors>
    <author>Author</author>
  </authors>
  <commentList>
    <comment ref="A7" authorId="0" shapeId="0">
      <text>
        <r>
          <rPr>
            <sz val="8"/>
            <color indexed="81"/>
            <rFont val="Tahoma"/>
            <family val="2"/>
            <charset val="161"/>
          </rPr>
          <t xml:space="preserve">
</t>
        </r>
        <r>
          <rPr>
            <b/>
            <sz val="8"/>
            <color indexed="81"/>
            <rFont val="Tahoma"/>
            <family val="2"/>
            <charset val="161"/>
          </rPr>
          <t>Για το ΕΚΤ</t>
        </r>
      </text>
    </comment>
  </commentList>
</comments>
</file>

<file path=xl/comments3.xml><?xml version="1.0" encoding="utf-8"?>
<comments xmlns="http://schemas.openxmlformats.org/spreadsheetml/2006/main">
  <authors>
    <author>Author</author>
  </authors>
  <commentList>
    <comment ref="A9" authorId="0" shapeId="0">
      <text>
        <r>
          <rPr>
            <sz val="8"/>
            <color indexed="81"/>
            <rFont val="Tahoma"/>
            <family val="2"/>
            <charset val="161"/>
          </rPr>
          <t xml:space="preserve">
Annex II 
</t>
        </r>
        <r>
          <rPr>
            <b/>
            <sz val="8"/>
            <color indexed="81"/>
            <rFont val="Tahoma"/>
            <family val="2"/>
            <charset val="161"/>
          </rPr>
          <t>Για την ΠΑΝ</t>
        </r>
      </text>
    </comment>
    <comment ref="A21" authorId="0" shapeId="0">
      <text>
        <r>
          <rPr>
            <sz val="8"/>
            <color indexed="81"/>
            <rFont val="Tahoma"/>
            <family val="2"/>
            <charset val="161"/>
          </rPr>
          <t xml:space="preserve">
Annex I 
</t>
        </r>
        <r>
          <rPr>
            <b/>
            <sz val="8"/>
            <color indexed="81"/>
            <rFont val="Tahoma"/>
            <family val="2"/>
            <charset val="161"/>
          </rPr>
          <t>Για το ΕΚΤ</t>
        </r>
      </text>
    </comment>
  </commentList>
</comments>
</file>

<file path=xl/comments4.xml><?xml version="1.0" encoding="utf-8"?>
<comments xmlns="http://schemas.openxmlformats.org/spreadsheetml/2006/main">
  <authors>
    <author>Author</author>
  </authors>
  <commentList>
    <comment ref="A7" authorId="0" shapeId="0">
      <text>
        <r>
          <rPr>
            <sz val="8"/>
            <color indexed="81"/>
            <rFont val="Tahoma"/>
            <family val="2"/>
            <charset val="161"/>
          </rPr>
          <t xml:space="preserve">
</t>
        </r>
        <r>
          <rPr>
            <b/>
            <sz val="8"/>
            <color indexed="81"/>
            <rFont val="Tahoma"/>
            <family val="2"/>
            <charset val="161"/>
          </rPr>
          <t>Για την ΠΑΝ</t>
        </r>
      </text>
    </comment>
  </commentList>
</comments>
</file>

<file path=xl/sharedStrings.xml><?xml version="1.0" encoding="utf-8"?>
<sst xmlns="http://schemas.openxmlformats.org/spreadsheetml/2006/main" count="711" uniqueCount="125">
  <si>
    <t>Κωδ</t>
  </si>
  <si>
    <t>Δείκτης</t>
  </si>
  <si>
    <t>Κοινός Δείκτης εκροών που χρησιμοποιείται ως βάση για τον καθορισμό στόχων</t>
  </si>
  <si>
    <t>Μονάδα μέτρησης για τιμή βάσης και στόχο</t>
  </si>
  <si>
    <t>Τιμή στόχος (2023)</t>
  </si>
  <si>
    <t>Αναλογία υλοποίησης</t>
  </si>
  <si>
    <t>Σ</t>
  </si>
  <si>
    <t>Α</t>
  </si>
  <si>
    <t>Γ</t>
  </si>
  <si>
    <t>CR01</t>
  </si>
  <si>
    <t>Οικονομικά μη ενεργοί συμμετέχοντες που δραστηριοποιούνται σε αναζήτηση εργασίας αμέσως μετά τη λήξη της συμμετοχής τους</t>
  </si>
  <si>
    <t>CR02</t>
  </si>
  <si>
    <t>Συμμετέχοντες που παρακολουθούν εκπαίδευση/κατάρτιση αμέσως μετά τη λήξη της συμμετοχής τους</t>
  </si>
  <si>
    <t>CR03</t>
  </si>
  <si>
    <t>Συμμετέχοντες που αποκτούν εξειδίκευση αμέσως μετά τη λήξη της συμμετοχής τους</t>
  </si>
  <si>
    <t>CR04</t>
  </si>
  <si>
    <t>Συμμετέχοντες που κατέχουν θέση εργασίας, συμπεριλαμβανομένης της αυτοαπασχόλησης, αμέσως μετά τη λήξη της συμμετοχής τους</t>
  </si>
  <si>
    <t>CR05</t>
  </si>
  <si>
    <t>Μειονεκτούντες συμμετέχοντες που δραστηριοποιούνται σε αναζήτηση εργασίας, συμμετέχουν σε εκπαίδευση/κατάρτιση, αποκτούν εξειδίκευση, κατέχουν θέση απασχόλησης, συμπεριλαμβανομένης της αυτοαπασχόλησης, αμέσως μετά τη λήξη της συμμετοχής τους</t>
  </si>
  <si>
    <t>CR06</t>
  </si>
  <si>
    <t>Συμμετέχοντες με βελτιωμένη κατάσταση στην αγορά εργασίας εντός έξι μηνών από τη λήξη της συμμετοχής τους (6)</t>
  </si>
  <si>
    <t>CR07</t>
  </si>
  <si>
    <t>CR08</t>
  </si>
  <si>
    <t>CR09</t>
  </si>
  <si>
    <t>Συμμετέχοντες ηλικίας άνω των 54 ετών που κατέχουν θέση απασχόλησης, συμπεριλαμβανομένης της αυτοαπασχόλησης, εντός έξι μηνών από τη λήξη της συμμετοχής του</t>
  </si>
  <si>
    <t>Μειονεκτούντες συμμετέχοντες που κατέχουν θέση απασχόλησης, συμπεριλαμβανομένης της αυτοαπασχόλησης, εντός έξι μηνών από τη λήξη της συμμετοχής τους</t>
  </si>
  <si>
    <t>Συμμετέχοντες που κατέχουν θέση απασχόλησης, συμπεριλαμβανομένης της αυτοαπασχόλησης, εντός έξι μηνών από τη λήξη της συμμετοχής τους</t>
  </si>
  <si>
    <t>Κωδ.</t>
  </si>
  <si>
    <t>Αναλογία Υλοποίησης</t>
  </si>
  <si>
    <t>άνεργοι συμμετέχοντες που ολοκληρώνουν την
παρέμβαση που υποστηρίζεται από την ΠΑΝ</t>
  </si>
  <si>
    <t>CR10</t>
  </si>
  <si>
    <t>CR11</t>
  </si>
  <si>
    <t>CR12</t>
  </si>
  <si>
    <t>άνεργοι συμμετέχοντες που συμμετέχουν σε
εκπαίδευση/κατάρτιση, ή που αποκτούν
εξειδίκευση, ή που κατέχουν θέση απασχόλησης
συμπεριλαμβανομένης της αυτοαπασχόλησης,
αμέσως μετά τη λήξη της συμμετοχής τους</t>
  </si>
  <si>
    <t>μακροχρόνια άνεργοι συμμετέχοντες που
ολοκληρώνουν την παρέμβαση που υποστηρίζεται
από την ΠΑΝ</t>
  </si>
  <si>
    <t>μακροχρόνια άνεργοι συμμετέχοντες που
λαμβάνουν προσφορά εργασίας, συνεχιζόμενης
εκπαίδευσης, μαθητείας ή πρακτικής άσκησης, αμέσως μετά τη λήξη της συμμετοχής τους</t>
  </si>
  <si>
    <t>μακροχρόνια άνεργοι συμμετέχοντες που
συμμετέχουν σε εκπαίδευση/κατάρτιση, ή που
αποκτούν εξειδίκευση, ή που κατέχουν θέση
απασχόλησης, συμπεριλαμβανομένης της
αυτοαπασχόλησης, αμέσως μετά τη λήξη της
συμμετοχής τους</t>
  </si>
  <si>
    <t>οικονομικά μη ενεργοί συμμετέχοντες που
βρίσκονται εκτός εκπαίδευσης ή κατάρτισης οι
οποίοι ολοκληρώνουν την παρέμβαση που
υποστηρίζεται από την ΠΑΝ</t>
  </si>
  <si>
    <t>οικονομικά μη ενεργοί συμμετέχοντες που
βρίσκονται εκτός εκπαίδευσης ή κατάρτισης οι
οποίοι λαμβάνουν προσφορά εργασίας,
συνεχιζόμενης εκπαίδευσης, μαθητείας ή πρακτικής
άσκησης αμέσως μετά τη λήξη της συμμετοχής τους</t>
  </si>
  <si>
    <t>οικονομικά μη ενεργοί συμμετέχοντες που
βρίσκονται εκτός εκπαίδευσης ή κατάρτισης, που
συμμετέχουν σε εκπαίδευση/ κατάρτιση, που
αποκτούν εξειδίκευση ή που κατέχουν θέση
απασχόλησης, συμπεριλαμβανομένης της
αυτοαπασχόλησης, αμέσως μετά τη λήξη της
συμμετοχής τους</t>
  </si>
  <si>
    <t>συμμετέχοντες σε συνεχιζόμενη εκπαίδευση, σε
προγράμματα κατάρτισης που οδηγούν σε
επαγγελματικό προσόν, μαθητεία ή πρακτική
άσκηση εντός έξι μηνών από τη λήξη της
συμμετοχής τους</t>
  </si>
  <si>
    <t>συμμετέχοντες που εργάζονται εντός έξι μηνών από
τη λήξη της συμμετοχής τους</t>
  </si>
  <si>
    <t>συμμετέχοντες που αυτοαπασχολούνται εντός έξι
μηνών από τη λήξη της συμμετοχής τους</t>
  </si>
  <si>
    <t>οικονομικά μη ενεργοί συμμετέχοντες, που
δραστηριοποιούνται σε αναζήτηση εργασίας αμέσως
μετά τη λήξη της συμμετοχής τους</t>
  </si>
  <si>
    <t>συμμετέχοντες που παρακολουθούν
εκπαίδευση/κατάρτιση αμέσως μετά τη λήξη της συμμετοχής τους</t>
  </si>
  <si>
    <t>συμμετέχοντες που αποκτούν εξειδίκευση αμέσως
μετά τη λήξη της συμμετοχής τους</t>
  </si>
  <si>
    <t>συμμετέχοντες που κατέχουν θέση εργασίας,
συμπεριλαμβανομένης της αυτοαπασχόλησης,
αμέσως μετά τη λήξη της συμμετοχής τους</t>
  </si>
  <si>
    <t>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</si>
  <si>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συμμετέχοντες που κατέχουν θέση απασχόλησης,
συμπεριλαμβανομένης της αυτοαπασχόλησης, εντός
έξι μηνών από τη λήξη της συμμετοχής τους</t>
  </si>
  <si>
    <t>συμμετέχοντες με βελτιωμένη κατάσταση στην
αγορά εργασίας εντός έξι μηνών από τη λήξη της
συμμετοχής τους</t>
  </si>
  <si>
    <t>συμμετέχοντες ηλικίας άνω των 54 ετών που
κατέχουν θέση απασχόλησης,
συμπεριλαμβανομένης της αυτοαπασχόλησης, εντός
έξι μηνών από τη λήξη της συμμετοχής τους</t>
  </si>
  <si>
    <t>μειονεκτούντες συμμετέχοντες που κατέχουν θέση
απασχόλησης, συμπεριλαμβανομένης της
αυτοαπασχόλησης, εντός έξι μηνών από τη λήξη της
συμμετοχής τους</t>
  </si>
  <si>
    <t>Κατηγορία Περιφέρειας</t>
  </si>
  <si>
    <t>CO01</t>
  </si>
  <si>
    <t>CO02</t>
  </si>
  <si>
    <t>CO03</t>
  </si>
  <si>
    <t>CO04</t>
  </si>
  <si>
    <t>CO05</t>
  </si>
  <si>
    <t>CO06</t>
  </si>
  <si>
    <t>CO07</t>
  </si>
  <si>
    <t>CO08</t>
  </si>
  <si>
    <t>CO09</t>
  </si>
  <si>
    <t>CO10</t>
  </si>
  <si>
    <t>CO11</t>
  </si>
  <si>
    <t>CO12</t>
  </si>
  <si>
    <t>CO13</t>
  </si>
  <si>
    <t>CO14</t>
  </si>
  <si>
    <t>CO15</t>
  </si>
  <si>
    <t>CO16</t>
  </si>
  <si>
    <t>CO17</t>
  </si>
  <si>
    <t>CO18</t>
  </si>
  <si>
    <t>CO19</t>
  </si>
  <si>
    <t>CO20</t>
  </si>
  <si>
    <t>CO21</t>
  </si>
  <si>
    <t>CO22</t>
  </si>
  <si>
    <t>CO23</t>
  </si>
  <si>
    <t>άνεργοι, συμπεριλαμβανομένων των μακροχρόνια
ανέργων</t>
  </si>
  <si>
    <t>μακροχρόνια άνεργοι</t>
  </si>
  <si>
    <t>οικονομικά μη ενεργά άτομα</t>
  </si>
  <si>
    <t>απασχολούμενοι, συμπεριλαμβανομένων των
αυτοαπασχολουμένων</t>
  </si>
  <si>
    <t>κάτω των 25 ετών</t>
  </si>
  <si>
    <t>άνω των 54 ετών</t>
  </si>
  <si>
    <t>απόφοιτοι ανώτερης δευτεροβάθμιας (ISCED 3) ή
μεταδευτεροβάθμιας εκπαίδευσης (ISCED 4)</t>
  </si>
  <si>
    <t xml:space="preserve">απόφοιτοι τριτοβάθμιας εκπαίδευσης (ISCED 5 έως8) </t>
  </si>
  <si>
    <t>συμμετέχοντες που ζουν σε νοικοκυριά ανέργων</t>
  </si>
  <si>
    <t>συμμετέχοντες που ζουν σε νοικοκυριά ανέργων με
συντηρούμενα τέκνα</t>
  </si>
  <si>
    <t>μετανάστες, συμμετέχοντες αλλοδαπής προέλευσης,
μειονότητες (συμπεριλαμβανομένων
περιθωριοποιημένων κοινοτήτων, όπως οι Ρομ)</t>
  </si>
  <si>
    <t>συμμετέχοντες με αναπηρία</t>
  </si>
  <si>
    <t>άλλα μειονεκτούντα άτομα</t>
  </si>
  <si>
    <t>άτομα από αγροτικές περιοχές</t>
  </si>
  <si>
    <t>αριθμός υποστηριζόμενων πολύ μικρών, μικρών και
μεσαίων επιχειρήσεων (συμπεριλαμβανομένων
συνεταιριστικών επιχειρήσεων και επιχειρήσεων της
κοινωνικής οικονομίας)</t>
  </si>
  <si>
    <t>Περισσότερο ανεπτυγμένες
περιφέρειες</t>
  </si>
  <si>
    <t>οικονομικά μη ενεργά άτομα που δεν παρακολουθούν εκπαίδευση ή κατάρτιση</t>
  </si>
  <si>
    <t>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</si>
  <si>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απόφοιτοι πρωτοβάθμιας (ISCED 1) ή κατώτερης δευτεροβάθμιας εκπαίδευσης (ISCED 2)</t>
  </si>
  <si>
    <t>συμμετέχοντες που ζουν σε μονοπρόσωπα νοικοκυριά με συντηρούμενα τέκνα</t>
  </si>
  <si>
    <t>αριθμός έργων πλήρως ή μερικώς εκτελεσθέντων
από κοινωνικούς εταίρους ή μη κυβερνητικές οργανώσεις</t>
  </si>
  <si>
    <t>αριθμός έργων αφιερωμένων στη βιώσιμη συμμετοχή και την πρόοδο των γυναικών στην απασχόληση</t>
  </si>
  <si>
    <t>άνεργοι, συμπεριλαμβανομένων των μακροχρόνια ανέργων</t>
  </si>
  <si>
    <t>άστεγοι ή άτομα που έχουν αποκλειστεί από τη στέγαση</t>
  </si>
  <si>
    <t>Μονάδα Μέτρησης</t>
  </si>
  <si>
    <t>-</t>
  </si>
  <si>
    <t>Ποσοστό</t>
  </si>
  <si>
    <t>Αριθμός</t>
  </si>
  <si>
    <t>Ε8221</t>
  </si>
  <si>
    <t>Ε8222</t>
  </si>
  <si>
    <t>Άνεργοι συμπεριλαμβανομένων των μακροχρόνια ανέργων κάτω των 25 ετών</t>
  </si>
  <si>
    <t>Άνεργοι συμπεριλαμβανομένων των μακροχρόνια ανέργων 15-29 ετών</t>
  </si>
  <si>
    <r>
      <t xml:space="preserve">Άξονας Προτεραιότητας 2: </t>
    </r>
    <r>
      <rPr>
        <b/>
        <sz val="10"/>
        <color rgb="FF0000CC"/>
        <rFont val="Arial Narrow"/>
        <family val="2"/>
        <charset val="161"/>
      </rPr>
      <t>Ενίσχυση της απασχόλησης των νέων ηλικίας έως 29 ετών και διευκόλυνση της εισόδου τους στην αγορά εργασίας</t>
    </r>
  </si>
  <si>
    <r>
      <rPr>
        <b/>
        <i/>
        <sz val="10"/>
        <rFont val="Arial Narrow"/>
        <family val="2"/>
        <charset val="161"/>
      </rPr>
      <t xml:space="preserve">Επενδυτική Προτεραιότητα: 8.2 (ΕΚΤ): </t>
    </r>
    <r>
      <rPr>
        <i/>
        <sz val="10"/>
        <rFont val="Arial Narrow"/>
        <family val="2"/>
        <charset val="161"/>
      </rPr>
      <t>Βιώσιμη ένταξη των νέων στην αγορά εργασίας, ιδιαίτερα εκείνων που βρίσκονται εκτός εργασίας, εκπαίδευσης ή κατάρτισης, συμπεριλαμβανομένων των νέων που αντιμετωπίζουν τον κίνδυνο κοινωνικού αποκλεισμού και των νέων από περιθωριοποιημένες κοινότητες, μεταξύ άλλων μέσω της εφαρμογής της «Εγγύησης για τη Νεολαία»</t>
    </r>
  </si>
  <si>
    <r>
      <rPr>
        <b/>
        <i/>
        <sz val="10"/>
        <rFont val="Arial Narrow"/>
        <family val="2"/>
        <charset val="161"/>
      </rPr>
      <t xml:space="preserve">Επενδυτική Προτεραιότητα: 8.2 (ΠΑΝ): </t>
    </r>
    <r>
      <rPr>
        <i/>
        <sz val="10"/>
        <rFont val="Arial Narrow"/>
        <family val="2"/>
        <charset val="161"/>
      </rPr>
      <t>Βιώσιμη ένταξη των νέων στην αγορά εργασίας, ιδιαίτερα εκείνων που βρίσκονται εκτός εργασίας, εκπαίδευσης ή κατάρτισης, συμπεριλαμβανομένων των νέων που αντιμετωπίζουν τον κίνδυνο κοινωνικού αποκλεισμού και των νέων από περιθωριοποιημένες κοινότητες, μεταξύ άλλων μέσω της εφαρμογής της «Εγγύησης για τη Νεολαία»</t>
    </r>
  </si>
  <si>
    <r>
      <t xml:space="preserve">Άξονας Προτεραιότητας 2: </t>
    </r>
    <r>
      <rPr>
        <b/>
        <sz val="11"/>
        <color rgb="FF0000CC"/>
        <rFont val="Arial Narrow"/>
        <family val="2"/>
        <charset val="161"/>
      </rPr>
      <t>Ενίσχυση της απασχόλησης των νέων ηλικίας έως 29 ετών και διευκόλυνση της εισόδου τους στην αγορά εργασίας</t>
    </r>
  </si>
  <si>
    <r>
      <rPr>
        <b/>
        <i/>
        <sz val="11"/>
        <rFont val="Arial Narrow"/>
        <family val="2"/>
        <charset val="161"/>
      </rPr>
      <t xml:space="preserve">Επενδυτική Προτεραιότητα: 8.2 (ΕΚΤ): </t>
    </r>
    <r>
      <rPr>
        <i/>
        <sz val="11"/>
        <rFont val="Arial Narrow"/>
        <family val="2"/>
        <charset val="161"/>
      </rPr>
      <t>Βιώσιμη ένταξη των νέων στην αγορά εργασίας, ιδιαίτερα εκείνων που βρίσκονται εκτός εργασίας, εκπαίδευσης ή κατάρτισης, συμπεριλαμβανομένων των νέων που αντιμετωπίζουν τον κίνδυνο κοινωνικού αποκλεισμού και των νέων από περιθωριοποιημένες κοινότητες, μεταξύ άλλων μέσω της εφαρμογής της «Εγγύησης για τη Νεολαία»</t>
    </r>
  </si>
  <si>
    <r>
      <rPr>
        <b/>
        <i/>
        <sz val="11"/>
        <rFont val="Arial Narrow"/>
        <family val="2"/>
        <charset val="161"/>
      </rPr>
      <t xml:space="preserve">Επενδυτική Προτεραιότητα: 8.2 (ΠΑΝ): </t>
    </r>
    <r>
      <rPr>
        <i/>
        <sz val="11"/>
        <rFont val="Arial Narrow"/>
        <family val="2"/>
        <charset val="161"/>
      </rPr>
      <t>Βιώσιμη ένταξη των νέων στην αγορά εργασίας, ιδιαίτερα εκείνων που βρίσκονται εκτός εργασίας, εκπαίδευσης ή κατάρτισης, συμπεριλαμβανομένων των νέων που αντιμετωπίζουν τον κίνδυνο κοινωνικού αποκλεισμού και των νέων από περιθωριοποιημένες κοινότητες, μεταξύ άλλων μέσω της εφαρμογής της «Εγγύησης για τη Νεολαία»</t>
    </r>
  </si>
  <si>
    <t>Σωρευτική τιμή</t>
  </si>
  <si>
    <t>Σωρευτική Τιμή</t>
  </si>
  <si>
    <r>
      <t xml:space="preserve">ΠΙΝΑΚΑΣ 4A: </t>
    </r>
    <r>
      <rPr>
        <b/>
        <sz val="11"/>
        <color rgb="FF0000CC"/>
        <rFont val="Arial Narrow"/>
        <family val="2"/>
      </rPr>
      <t>Κοινοί δείκτες εκροών για το ΕΚΤ</t>
    </r>
    <r>
      <rPr>
        <b/>
        <sz val="11"/>
        <color theme="1"/>
        <rFont val="Arial Narrow"/>
        <family val="2"/>
        <charset val="161"/>
      </rPr>
      <t xml:space="preserve"> </t>
    </r>
    <r>
      <rPr>
        <sz val="9"/>
        <color theme="1"/>
        <rFont val="Arial Narrow"/>
        <family val="2"/>
      </rPr>
      <t>(ανά  άξονα προτεραιότητας, επενδυτική προτεραιότητα και ανά κατηγορία περιφέρειας)</t>
    </r>
    <r>
      <rPr>
        <sz val="10"/>
        <color rgb="FFFF0000"/>
        <rFont val="Arial Narrow"/>
        <family val="2"/>
        <charset val="161"/>
      </rPr>
      <t/>
    </r>
  </si>
  <si>
    <r>
      <t xml:space="preserve">ΠΙΝΑΚΑΣ 2Β: </t>
    </r>
    <r>
      <rPr>
        <b/>
        <sz val="10"/>
        <color rgb="FF0000CC"/>
        <rFont val="Arial Narrow"/>
        <family val="2"/>
      </rPr>
      <t>Δείκτες αποτελεσμάτων για την ΠΑΝ</t>
    </r>
    <r>
      <rPr>
        <b/>
        <sz val="9"/>
        <rFont val="Arial Narrow"/>
        <family val="2"/>
      </rPr>
      <t xml:space="preserve"> (</t>
    </r>
    <r>
      <rPr>
        <sz val="9"/>
        <rFont val="Arial Narrow"/>
        <family val="2"/>
      </rPr>
      <t>α</t>
    </r>
    <r>
      <rPr>
        <sz val="9"/>
        <color theme="1"/>
        <rFont val="Arial Narrow"/>
        <family val="2"/>
      </rPr>
      <t>νά άξονα προτεραιότητας ή ανά τμήμα άξονα προτεραιότητας (άρθρο 19 παράγραφος 3 και
παραρτήματα I και II του κανονισμού για το ΕΚΤ)</t>
    </r>
  </si>
  <si>
    <r>
      <t xml:space="preserve">ΠΙΝΑΚΑΣ 4A: </t>
    </r>
    <r>
      <rPr>
        <b/>
        <sz val="11"/>
        <color rgb="FF0000CC"/>
        <rFont val="Arial Narrow"/>
        <family val="2"/>
      </rPr>
      <t>Κοινοί δείκτες εκροών για την ΠΑΝ</t>
    </r>
    <r>
      <rPr>
        <b/>
        <sz val="11"/>
        <color rgb="FFFF0000"/>
        <rFont val="Arial Narrow"/>
        <family val="2"/>
        <charset val="161"/>
      </rPr>
      <t xml:space="preserve"> </t>
    </r>
    <r>
      <rPr>
        <sz val="9"/>
        <rFont val="Arial Narrow"/>
        <family val="2"/>
      </rPr>
      <t>(ανά άξονα προτεραιότητας, επενδυτική προτεραιότητα και ανά κατηγορία περιφέρειας). Για την ΠΑΝ, δεν απαιτείται κατανομή ανά κατηγορία περιφέρειας για κάθε άξονα προτεραιότητας ή τμήμα του που στηρίζει την ΠΑΝ</t>
    </r>
    <r>
      <rPr>
        <b/>
        <sz val="11"/>
        <color theme="1"/>
        <rFont val="Arial Narrow"/>
        <family val="2"/>
        <charset val="161"/>
      </rPr>
      <t xml:space="preserve">
</t>
    </r>
  </si>
  <si>
    <r>
      <t xml:space="preserve">ΠΙΝΑΚΑΣ 4Β: </t>
    </r>
    <r>
      <rPr>
        <b/>
        <sz val="11"/>
        <color rgb="FF0000CC"/>
        <rFont val="Arial Narrow"/>
        <family val="2"/>
      </rPr>
      <t>Ειδικοί δείκτες εκροών προγράμματος για την ΠΑΝ</t>
    </r>
    <r>
      <rPr>
        <b/>
        <sz val="11"/>
        <color theme="1"/>
        <rFont val="Arial Narrow"/>
        <family val="2"/>
        <charset val="161"/>
      </rPr>
      <t xml:space="preserve"> </t>
    </r>
    <r>
      <rPr>
        <sz val="9"/>
        <rFont val="Arial Narrow"/>
        <family val="2"/>
      </rPr>
      <t xml:space="preserve">(ανά άξονα προτεραιότητας, επενδυτική προτεραιότητα και ανά κατηγορία περιφέρειας). </t>
    </r>
    <r>
      <rPr>
        <b/>
        <sz val="11"/>
        <color theme="1"/>
        <rFont val="Arial Narrow"/>
        <family val="2"/>
        <charset val="161"/>
      </rPr>
      <t xml:space="preserve">
</t>
    </r>
  </si>
  <si>
    <r>
      <rPr>
        <b/>
        <sz val="11"/>
        <rFont val="Arial Narrow"/>
        <family val="2"/>
        <charset val="161"/>
      </rPr>
      <t>ΠΙΝΑΚΑΣ 2Α:</t>
    </r>
    <r>
      <rPr>
        <b/>
        <sz val="11"/>
        <color rgb="FF0000CC"/>
        <rFont val="Arial Narrow"/>
        <family val="2"/>
        <charset val="161"/>
      </rPr>
      <t xml:space="preserve"> Κοινοί δείκτες αποτελεσμάτων για το ΕΚΤ</t>
    </r>
    <r>
      <rPr>
        <b/>
        <sz val="11"/>
        <color theme="1"/>
        <rFont val="Arial Narrow"/>
        <family val="2"/>
        <charset val="161"/>
      </rPr>
      <t xml:space="preserve"> </t>
    </r>
    <r>
      <rPr>
        <sz val="9"/>
        <color theme="7" tint="-0.499984740745262"/>
        <rFont val="Arial Narrow"/>
        <family val="2"/>
      </rPr>
      <t>(</t>
    </r>
    <r>
      <rPr>
        <sz val="9"/>
        <rFont val="Arial Narrow"/>
        <family val="2"/>
      </rPr>
      <t xml:space="preserve">ανά άξονα προτεραιότητας, επενδυτική προτεραιότητα και ανά κατηγορία περιφέρειας). Τα δεδομένα για το σύνολο των δεικτών αποτελεσμάτων όσον αφορά το ΕΚΤ (με και χωρίς στόχο) υποβάλλονται κατανεμημένα ανά φύλο. Αν η Επενδυτική Προτεραιότητα περιέχει στόχο για κοινό δείκτη αποτελεσμάτων ΕΚΤ, πρέπει να παρασχεθούν στοιχεία για τον αντίστοιχο δείκτη αποτελέσματος όσον αφορά την επιλεγμένη ομάδα στόχο (δηλ. τον κοινό δείκτη εκροών που χρησιμοποιείται ως αναφορά), καθώς και στοιχεία για ολόκληρο τον πληθυσμό συμμετεχόντων που πέτυχαν το αντίστοιχο αποτέλεσμα στην επενδυτική Προτεραιότητα. </t>
    </r>
  </si>
  <si>
    <t>αριθμός έργων που αφορούν δημόσιες διοικήσεις ή δημόσιες υπηρεσίες σε εθνικό, περιφερειακό ή τοπικό επίπεδο</t>
  </si>
  <si>
    <t>άνεργοι συμμετέχοντες που λαμβάνουν προσφορά
εργασίας, συνεχιζόμενη εκπαίδευση, μαθητεία ή πρακτική άσκηση αμέσως μετά τη λήξη της συμμετοχής τους</t>
  </si>
  <si>
    <t>απόφοιτοι ανώτερης δευτεροβάθμιας (ISCED 3) ή μεταδευτεροβάθμιας εκπαίδευσης (ISCED 4)</t>
  </si>
  <si>
    <r>
      <t>ΠΙΝΑΚΑΣ 4Β:</t>
    </r>
    <r>
      <rPr>
        <b/>
        <sz val="10"/>
        <color rgb="FF0000CC"/>
        <rFont val="Arial Narrow"/>
        <family val="2"/>
      </rPr>
      <t xml:space="preserve"> Ειδικοί δείκτες εκροών προγράμματος για το ΕΚΤ</t>
    </r>
    <r>
      <rPr>
        <b/>
        <sz val="10"/>
        <color theme="1"/>
        <rFont val="Arial Narrow"/>
        <family val="2"/>
        <charset val="161"/>
      </rPr>
      <t xml:space="preserve"> </t>
    </r>
    <r>
      <rPr>
        <sz val="9"/>
        <rFont val="Arial Narrow"/>
        <family val="2"/>
      </rPr>
      <t>(ανά άξονα προτεραιότητας, επενδυτική προτεραιότητα και ανά κατηγορία περιφέρειας)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</si>
</sst>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charset val="162"/>
      <scheme val="minor"/>
    </font>
    <font>
      <b/>
      <sz val="8"/>
      <color theme="1"/>
      <name val="Arial Narrow"/>
      <family val="2"/>
      <charset val="161"/>
    </font>
    <font>
      <sz val="10"/>
      <color theme="1"/>
      <name val="Arial Narrow"/>
      <family val="2"/>
      <charset val="161"/>
    </font>
    <font>
      <b/>
      <sz val="10"/>
      <color theme="1"/>
      <name val="Arial Narrow"/>
      <family val="2"/>
      <charset val="161"/>
    </font>
    <font>
      <sz val="10"/>
      <color theme="1"/>
      <name val="Calibri"/>
      <family val="2"/>
      <charset val="162"/>
      <scheme val="minor"/>
    </font>
    <font>
      <sz val="8"/>
      <color theme="1"/>
      <name val="Arial Narrow"/>
      <family val="2"/>
      <charset val="161"/>
    </font>
    <font>
      <sz val="8"/>
      <color indexed="81"/>
      <name val="Tahoma"/>
      <family val="2"/>
      <charset val="161"/>
    </font>
    <font>
      <b/>
      <sz val="8"/>
      <color indexed="81"/>
      <name val="Tahoma"/>
      <family val="2"/>
      <charset val="161"/>
    </font>
    <font>
      <sz val="10"/>
      <color rgb="FF000000"/>
      <name val="Arial Narrow"/>
      <family val="2"/>
      <charset val="161"/>
    </font>
    <font>
      <b/>
      <sz val="10"/>
      <color rgb="FF0000CC"/>
      <name val="Arial Narrow"/>
      <family val="2"/>
      <charset val="161"/>
    </font>
    <font>
      <sz val="10"/>
      <name val="Arial Narrow"/>
      <family val="2"/>
      <charset val="161"/>
    </font>
    <font>
      <b/>
      <sz val="11"/>
      <color theme="1"/>
      <name val="Calibri"/>
      <family val="2"/>
      <charset val="162"/>
      <scheme val="minor"/>
    </font>
    <font>
      <sz val="10"/>
      <color rgb="FFFF0000"/>
      <name val="Arial Narrow"/>
      <family val="2"/>
      <charset val="161"/>
    </font>
    <font>
      <i/>
      <sz val="10"/>
      <name val="Arial Narrow"/>
      <family val="2"/>
      <charset val="161"/>
    </font>
    <font>
      <b/>
      <i/>
      <sz val="10"/>
      <name val="Arial Narrow"/>
      <family val="2"/>
      <charset val="161"/>
    </font>
    <font>
      <sz val="11"/>
      <color rgb="FF0000CC"/>
      <name val="Calibri"/>
      <family val="2"/>
      <charset val="162"/>
      <scheme val="minor"/>
    </font>
    <font>
      <b/>
      <sz val="10"/>
      <color rgb="FF000000"/>
      <name val="Arial Narrow"/>
      <family val="2"/>
      <charset val="161"/>
    </font>
    <font>
      <i/>
      <sz val="11"/>
      <name val="Arial Narrow"/>
      <family val="2"/>
      <charset val="161"/>
    </font>
    <font>
      <b/>
      <sz val="11"/>
      <color theme="1"/>
      <name val="Arial Narrow"/>
      <family val="2"/>
      <charset val="161"/>
    </font>
    <font>
      <b/>
      <sz val="11"/>
      <color rgb="FF0000CC"/>
      <name val="Arial Narrow"/>
      <family val="2"/>
      <charset val="161"/>
    </font>
    <font>
      <b/>
      <i/>
      <sz val="11"/>
      <name val="Arial Narrow"/>
      <family val="2"/>
      <charset val="161"/>
    </font>
    <font>
      <b/>
      <sz val="11"/>
      <color rgb="FFFF0000"/>
      <name val="Arial Narrow"/>
      <family val="2"/>
      <charset val="161"/>
    </font>
    <font>
      <sz val="11"/>
      <color theme="1"/>
      <name val="Arial Narrow"/>
      <family val="2"/>
      <charset val="161"/>
    </font>
    <font>
      <b/>
      <sz val="11"/>
      <name val="Arial Narrow"/>
      <family val="2"/>
      <charset val="161"/>
    </font>
    <font>
      <sz val="10"/>
      <color theme="1"/>
      <name val="Arial Narrow"/>
      <family val="2"/>
    </font>
    <font>
      <b/>
      <sz val="10"/>
      <color rgb="FF0000CC"/>
      <name val="Arial Narrow"/>
      <family val="2"/>
    </font>
    <font>
      <b/>
      <sz val="10"/>
      <color theme="1"/>
      <name val="Arial Narrow"/>
      <family val="2"/>
    </font>
    <font>
      <sz val="10"/>
      <color rgb="FF0000CC"/>
      <name val="Arial Narrow"/>
      <family val="2"/>
    </font>
    <font>
      <sz val="10"/>
      <color rgb="FF000000"/>
      <name val="Arial Narrow"/>
      <family val="2"/>
    </font>
    <font>
      <sz val="10"/>
      <name val="Arial Narrow"/>
      <family val="2"/>
    </font>
    <font>
      <b/>
      <sz val="10"/>
      <name val="Arial Narrow"/>
      <family val="2"/>
    </font>
    <font>
      <b/>
      <sz val="10"/>
      <color rgb="FF000000"/>
      <name val="Arial Narrow"/>
      <family val="2"/>
    </font>
    <font>
      <b/>
      <sz val="11"/>
      <color rgb="FF0000CC"/>
      <name val="Arial Narrow"/>
      <family val="2"/>
    </font>
    <font>
      <sz val="9"/>
      <color theme="7" tint="-0.499984740745262"/>
      <name val="Arial Narrow"/>
      <family val="2"/>
    </font>
    <font>
      <sz val="9"/>
      <name val="Arial Narrow"/>
      <family val="2"/>
    </font>
    <font>
      <b/>
      <sz val="9"/>
      <name val="Arial Narrow"/>
      <family val="2"/>
    </font>
    <font>
      <sz val="9"/>
      <color theme="1"/>
      <name val="Arial Narrow"/>
      <family val="2"/>
    </font>
    <font>
      <sz val="10"/>
      <color rgb="FF7030A0"/>
      <name val="Arial Narrow"/>
      <family val="2"/>
    </font>
    <font>
      <sz val="10"/>
      <color rgb="FF00B050"/>
      <name val="Arial Narrow"/>
      <family val="2"/>
    </font>
    <font>
      <sz val="10"/>
      <color rgb="FFFF0000"/>
      <name val="Arial Narrow"/>
      <family val="2"/>
    </font>
  </fonts>
  <fills count="5">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Alignment="1">
      <alignment horizontal="center" vertical="center"/>
    </xf>
    <xf numFmtId="0" fontId="2" fillId="0" borderId="0" xfId="0" applyFont="1"/>
    <xf numFmtId="0" fontId="4" fillId="0" borderId="0" xfId="0" applyFont="1" applyAlignment="1">
      <alignment horizontal="center" vertical="center"/>
    </xf>
    <xf numFmtId="0" fontId="5" fillId="0" borderId="0" xfId="0" applyFont="1"/>
    <xf numFmtId="0" fontId="11" fillId="0" borderId="0" xfId="0" applyFont="1"/>
    <xf numFmtId="0" fontId="1" fillId="0" borderId="0" xfId="0" applyFont="1"/>
    <xf numFmtId="0" fontId="11" fillId="0" borderId="0" xfId="0" applyFont="1" applyAlignment="1">
      <alignment horizontal="center" vertical="center"/>
    </xf>
    <xf numFmtId="0" fontId="3" fillId="0" borderId="0" xfId="0" applyFont="1"/>
    <xf numFmtId="0" fontId="0" fillId="0" borderId="0" xfId="0" applyFont="1" applyAlignment="1">
      <alignment horizontal="center" vertical="center"/>
    </xf>
    <xf numFmtId="0" fontId="15" fillId="0" borderId="0" xfId="0" applyFont="1"/>
    <xf numFmtId="0" fontId="2"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3" fontId="27" fillId="0"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3" fontId="29" fillId="2" borderId="1" xfId="0" applyNumberFormat="1" applyFont="1" applyFill="1" applyBorder="1" applyAlignment="1">
      <alignment horizontal="center" vertical="center" wrapText="1"/>
    </xf>
    <xf numFmtId="3" fontId="30" fillId="2" borderId="1" xfId="0"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10" fontId="29" fillId="2" borderId="1" xfId="0" applyNumberFormat="1" applyFont="1" applyFill="1" applyBorder="1" applyAlignment="1">
      <alignment horizontal="center" vertical="center" wrapText="1"/>
    </xf>
    <xf numFmtId="9" fontId="29" fillId="2" borderId="1" xfId="0" applyNumberFormat="1"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3" fontId="26" fillId="2" borderId="1" xfId="0" applyNumberFormat="1" applyFont="1" applyFill="1" applyBorder="1" applyAlignment="1">
      <alignment horizontal="center" vertical="center"/>
    </xf>
    <xf numFmtId="3" fontId="24" fillId="2" borderId="1" xfId="0" applyNumberFormat="1" applyFont="1" applyFill="1" applyBorder="1" applyAlignment="1">
      <alignment horizontal="center" vertical="center"/>
    </xf>
    <xf numFmtId="10" fontId="24" fillId="2" borderId="1" xfId="0" applyNumberFormat="1" applyFont="1" applyFill="1" applyBorder="1" applyAlignment="1">
      <alignment horizontal="center" vertical="center"/>
    </xf>
    <xf numFmtId="0" fontId="24" fillId="4" borderId="1" xfId="0" applyFont="1" applyFill="1" applyBorder="1" applyAlignment="1">
      <alignment horizontal="center" vertical="center" wrapText="1"/>
    </xf>
    <xf numFmtId="0" fontId="24" fillId="2" borderId="1" xfId="0" applyFont="1" applyFill="1" applyBorder="1" applyAlignment="1">
      <alignment wrapText="1"/>
    </xf>
    <xf numFmtId="10" fontId="27" fillId="0" borderId="1" xfId="0" applyNumberFormat="1" applyFont="1" applyFill="1" applyBorder="1" applyAlignment="1">
      <alignment horizontal="center" vertical="center"/>
    </xf>
    <xf numFmtId="0" fontId="24" fillId="2" borderId="1" xfId="0" applyFont="1" applyFill="1" applyBorder="1" applyAlignment="1">
      <alignment horizontal="center" vertical="center"/>
    </xf>
    <xf numFmtId="3" fontId="27" fillId="0"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9"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 fontId="29" fillId="2" borderId="1" xfId="0" applyNumberFormat="1" applyFont="1" applyFill="1" applyBorder="1" applyAlignment="1">
      <alignment horizontal="center" vertical="center" wrapText="1"/>
    </xf>
    <xf numFmtId="1" fontId="30" fillId="2" borderId="1" xfId="0" applyNumberFormat="1" applyFont="1" applyFill="1" applyBorder="1" applyAlignment="1">
      <alignment horizontal="center" vertic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left" vertical="center"/>
    </xf>
    <xf numFmtId="0" fontId="13" fillId="0" borderId="0" xfId="0" applyFont="1" applyAlignment="1">
      <alignment horizontal="lef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0" xfId="0" applyFont="1" applyAlignment="1">
      <alignment horizontal="left" vertical="center"/>
    </xf>
    <xf numFmtId="0" fontId="17" fillId="0" borderId="0" xfId="0" applyFont="1" applyAlignment="1">
      <alignment horizontal="left" vertical="center" wrapText="1"/>
    </xf>
    <xf numFmtId="0" fontId="16" fillId="3" borderId="1"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3" fillId="0" borderId="2" xfId="0" applyFont="1" applyBorder="1" applyAlignment="1">
      <alignment horizontal="left" vertical="center" wrapText="1"/>
    </xf>
    <xf numFmtId="0" fontId="26" fillId="3" borderId="1" xfId="0" applyFont="1" applyFill="1" applyBorder="1" applyAlignment="1">
      <alignment horizontal="center" vertical="center" wrapText="1"/>
    </xf>
    <xf numFmtId="0" fontId="3" fillId="0" borderId="0" xfId="0" applyFont="1" applyAlignment="1">
      <alignment vertical="center"/>
    </xf>
    <xf numFmtId="0" fontId="2" fillId="0" borderId="0" xfId="0" applyFont="1" applyAlignment="1">
      <alignment vertical="center"/>
    </xf>
    <xf numFmtId="0" fontId="13" fillId="0" borderId="0" xfId="0" applyFont="1" applyAlignment="1">
      <alignment vertical="center" wrapText="1"/>
    </xf>
    <xf numFmtId="0" fontId="3" fillId="0" borderId="2" xfId="0" applyFont="1" applyBorder="1" applyAlignment="1">
      <alignment horizontal="center" vertical="center" wrapText="1"/>
    </xf>
    <xf numFmtId="0" fontId="22" fillId="0" borderId="0" xfId="0" applyFont="1" applyAlignment="1">
      <alignment horizontal="left" vertical="center"/>
    </xf>
    <xf numFmtId="1" fontId="24" fillId="2" borderId="1" xfId="0" applyNumberFormat="1" applyFont="1" applyFill="1" applyBorder="1" applyAlignment="1">
      <alignment horizontal="center" vertical="center" wrapText="1"/>
    </xf>
    <xf numFmtId="1" fontId="26"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00CC"/>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S17"/>
  <sheetViews>
    <sheetView zoomScale="130" zoomScaleNormal="130" zoomScaleSheetLayoutView="120" workbookViewId="0">
      <selection activeCell="A3" sqref="A3:S3"/>
    </sheetView>
  </sheetViews>
  <sheetFormatPr defaultRowHeight="15" x14ac:dyDescent="0.25"/>
  <cols>
    <col min="1" max="1" width="6.140625" style="1" customWidth="1"/>
    <col min="2" max="2" width="16.5703125" style="1" customWidth="1"/>
    <col min="3" max="3" width="14.7109375" style="1" customWidth="1"/>
    <col min="4" max="4" width="9" style="1" customWidth="1"/>
    <col min="5" max="10" width="8.7109375" style="1" customWidth="1"/>
    <col min="11" max="11" width="7" style="1" customWidth="1"/>
    <col min="12" max="12" width="7" style="7" customWidth="1"/>
    <col min="13" max="13" width="7" style="1" customWidth="1"/>
    <col min="14" max="19" width="8.85546875" style="1" customWidth="1"/>
    <col min="20" max="16384" width="9.140625" style="1"/>
  </cols>
  <sheetData>
    <row r="1" spans="1:19" x14ac:dyDescent="0.25">
      <c r="A1" s="47" t="s">
        <v>108</v>
      </c>
      <c r="B1" s="48"/>
      <c r="C1" s="48"/>
      <c r="D1" s="48"/>
      <c r="E1" s="48"/>
      <c r="F1" s="48"/>
      <c r="G1" s="48"/>
      <c r="H1" s="48"/>
      <c r="I1" s="48"/>
      <c r="J1" s="48"/>
      <c r="K1" s="48"/>
      <c r="L1" s="48"/>
      <c r="M1" s="48"/>
      <c r="N1" s="48"/>
      <c r="O1" s="48"/>
      <c r="P1" s="48"/>
      <c r="Q1" s="48"/>
      <c r="R1" s="48"/>
      <c r="S1" s="48"/>
    </row>
    <row r="2" spans="1:19" s="9" customFormat="1" ht="30" customHeight="1" x14ac:dyDescent="0.25">
      <c r="A2" s="49" t="s">
        <v>109</v>
      </c>
      <c r="B2" s="49"/>
      <c r="C2" s="49"/>
      <c r="D2" s="49"/>
      <c r="E2" s="49"/>
      <c r="F2" s="49"/>
      <c r="G2" s="49"/>
      <c r="H2" s="49"/>
      <c r="I2" s="49"/>
      <c r="J2" s="49"/>
      <c r="K2" s="49"/>
      <c r="L2" s="49"/>
      <c r="M2" s="49"/>
      <c r="N2" s="49"/>
      <c r="O2" s="49"/>
      <c r="P2" s="49"/>
      <c r="Q2" s="49"/>
      <c r="R2" s="49"/>
      <c r="S2" s="49"/>
    </row>
    <row r="3" spans="1:19" x14ac:dyDescent="0.25">
      <c r="A3" s="50"/>
      <c r="B3" s="50"/>
      <c r="C3" s="50"/>
      <c r="D3" s="50"/>
      <c r="E3" s="50"/>
      <c r="F3" s="50"/>
      <c r="G3" s="50"/>
      <c r="H3" s="50"/>
      <c r="I3" s="50"/>
      <c r="J3" s="50"/>
      <c r="K3" s="50"/>
      <c r="L3" s="50"/>
      <c r="M3" s="50"/>
      <c r="N3" s="50"/>
      <c r="O3" s="50"/>
      <c r="P3" s="50"/>
      <c r="Q3" s="50"/>
      <c r="R3" s="50"/>
      <c r="S3" s="50"/>
    </row>
    <row r="4" spans="1:19" ht="45" customHeight="1" x14ac:dyDescent="0.25">
      <c r="A4" s="52" t="s">
        <v>120</v>
      </c>
      <c r="B4" s="52"/>
      <c r="C4" s="52"/>
      <c r="D4" s="52"/>
      <c r="E4" s="52"/>
      <c r="F4" s="52"/>
      <c r="G4" s="52"/>
      <c r="H4" s="52"/>
      <c r="I4" s="52"/>
      <c r="J4" s="52"/>
      <c r="K4" s="52"/>
      <c r="L4" s="52"/>
      <c r="M4" s="52"/>
      <c r="N4" s="52"/>
      <c r="O4" s="52"/>
      <c r="P4" s="52"/>
      <c r="Q4" s="52"/>
      <c r="R4" s="52"/>
      <c r="S4" s="52"/>
    </row>
    <row r="5" spans="1:19" ht="21" customHeight="1" x14ac:dyDescent="0.25">
      <c r="A5" s="51" t="s">
        <v>0</v>
      </c>
      <c r="B5" s="51" t="s">
        <v>1</v>
      </c>
      <c r="C5" s="51" t="s">
        <v>2</v>
      </c>
      <c r="D5" s="51" t="s">
        <v>3</v>
      </c>
      <c r="E5" s="51" t="s">
        <v>4</v>
      </c>
      <c r="F5" s="51"/>
      <c r="G5" s="51"/>
      <c r="H5" s="51" t="s">
        <v>114</v>
      </c>
      <c r="I5" s="51"/>
      <c r="J5" s="51"/>
      <c r="K5" s="51" t="s">
        <v>5</v>
      </c>
      <c r="L5" s="51"/>
      <c r="M5" s="51"/>
      <c r="N5" s="51">
        <v>2016</v>
      </c>
      <c r="O5" s="51"/>
      <c r="P5" s="51">
        <v>2015</v>
      </c>
      <c r="Q5" s="51"/>
      <c r="R5" s="51">
        <v>2014</v>
      </c>
      <c r="S5" s="51"/>
    </row>
    <row r="6" spans="1:19" ht="21" customHeight="1" x14ac:dyDescent="0.25">
      <c r="A6" s="51"/>
      <c r="B6" s="51"/>
      <c r="C6" s="51"/>
      <c r="D6" s="51"/>
      <c r="E6" s="51"/>
      <c r="F6" s="51"/>
      <c r="G6" s="51"/>
      <c r="H6" s="51"/>
      <c r="I6" s="51"/>
      <c r="J6" s="51"/>
      <c r="K6" s="51"/>
      <c r="L6" s="51"/>
      <c r="M6" s="51"/>
      <c r="N6" s="51"/>
      <c r="O6" s="51"/>
      <c r="P6" s="51"/>
      <c r="Q6" s="51"/>
      <c r="R6" s="51"/>
      <c r="S6" s="51"/>
    </row>
    <row r="7" spans="1:19" ht="21" customHeight="1" x14ac:dyDescent="0.25">
      <c r="A7" s="51"/>
      <c r="B7" s="51"/>
      <c r="C7" s="51"/>
      <c r="D7" s="51"/>
      <c r="E7" s="51"/>
      <c r="F7" s="51"/>
      <c r="G7" s="51"/>
      <c r="H7" s="51"/>
      <c r="I7" s="51"/>
      <c r="J7" s="51"/>
      <c r="K7" s="51"/>
      <c r="L7" s="51"/>
      <c r="M7" s="51"/>
      <c r="N7" s="51"/>
      <c r="O7" s="51"/>
      <c r="P7" s="51"/>
      <c r="Q7" s="51"/>
      <c r="R7" s="51"/>
      <c r="S7" s="51"/>
    </row>
    <row r="8" spans="1:19" ht="21" customHeight="1" x14ac:dyDescent="0.25">
      <c r="A8" s="51"/>
      <c r="B8" s="51"/>
      <c r="C8" s="51"/>
      <c r="D8" s="51"/>
      <c r="E8" s="29" t="s">
        <v>6</v>
      </c>
      <c r="F8" s="29" t="s">
        <v>7</v>
      </c>
      <c r="G8" s="29" t="s">
        <v>8</v>
      </c>
      <c r="H8" s="29" t="s">
        <v>6</v>
      </c>
      <c r="I8" s="29" t="s">
        <v>7</v>
      </c>
      <c r="J8" s="29" t="s">
        <v>8</v>
      </c>
      <c r="K8" s="29" t="s">
        <v>6</v>
      </c>
      <c r="L8" s="29" t="s">
        <v>7</v>
      </c>
      <c r="M8" s="29" t="s">
        <v>8</v>
      </c>
      <c r="N8" s="29" t="s">
        <v>7</v>
      </c>
      <c r="O8" s="29" t="s">
        <v>8</v>
      </c>
      <c r="P8" s="29" t="s">
        <v>7</v>
      </c>
      <c r="Q8" s="29" t="s">
        <v>8</v>
      </c>
      <c r="R8" s="29" t="s">
        <v>7</v>
      </c>
      <c r="S8" s="29" t="s">
        <v>8</v>
      </c>
    </row>
    <row r="9" spans="1:19" ht="76.5" x14ac:dyDescent="0.25">
      <c r="A9" s="12" t="s">
        <v>9</v>
      </c>
      <c r="B9" s="12" t="s">
        <v>10</v>
      </c>
      <c r="C9" s="11" t="s">
        <v>101</v>
      </c>
      <c r="D9" s="11" t="s">
        <v>101</v>
      </c>
      <c r="E9" s="12" t="s">
        <v>101</v>
      </c>
      <c r="F9" s="12" t="s">
        <v>101</v>
      </c>
      <c r="G9" s="12" t="s">
        <v>101</v>
      </c>
      <c r="H9" s="17">
        <f>J9+I9</f>
        <v>0</v>
      </c>
      <c r="I9" s="12">
        <f>R9+P9+N9</f>
        <v>0</v>
      </c>
      <c r="J9" s="12">
        <f>S9+Q9+O9</f>
        <v>0</v>
      </c>
      <c r="K9" s="12" t="s">
        <v>101</v>
      </c>
      <c r="L9" s="12" t="s">
        <v>101</v>
      </c>
      <c r="M9" s="12" t="s">
        <v>101</v>
      </c>
      <c r="N9" s="14">
        <v>0</v>
      </c>
      <c r="O9" s="14">
        <v>0</v>
      </c>
      <c r="P9" s="14">
        <v>0</v>
      </c>
      <c r="Q9" s="14">
        <v>0</v>
      </c>
      <c r="R9" s="14">
        <v>0</v>
      </c>
      <c r="S9" s="14">
        <v>0</v>
      </c>
    </row>
    <row r="10" spans="1:19" ht="79.5" customHeight="1" x14ac:dyDescent="0.25">
      <c r="A10" s="12" t="s">
        <v>11</v>
      </c>
      <c r="B10" s="12" t="s">
        <v>12</v>
      </c>
      <c r="C10" s="11" t="s">
        <v>101</v>
      </c>
      <c r="D10" s="11" t="s">
        <v>101</v>
      </c>
      <c r="E10" s="12" t="s">
        <v>101</v>
      </c>
      <c r="F10" s="12" t="s">
        <v>101</v>
      </c>
      <c r="G10" s="12" t="s">
        <v>101</v>
      </c>
      <c r="H10" s="17">
        <f t="shared" ref="H10:H17" si="0">J10+I10</f>
        <v>0</v>
      </c>
      <c r="I10" s="12">
        <f t="shared" ref="I10:I17" si="1">R10+P10+N10</f>
        <v>0</v>
      </c>
      <c r="J10" s="12">
        <f t="shared" ref="J10:J16" si="2">S10+Q10+O10</f>
        <v>0</v>
      </c>
      <c r="K10" s="12" t="s">
        <v>101</v>
      </c>
      <c r="L10" s="12" t="s">
        <v>101</v>
      </c>
      <c r="M10" s="12" t="s">
        <v>101</v>
      </c>
      <c r="N10" s="14">
        <v>0</v>
      </c>
      <c r="O10" s="14">
        <v>0</v>
      </c>
      <c r="P10" s="14">
        <v>0</v>
      </c>
      <c r="Q10" s="14">
        <v>0</v>
      </c>
      <c r="R10" s="14">
        <v>0</v>
      </c>
      <c r="S10" s="14">
        <v>0</v>
      </c>
    </row>
    <row r="11" spans="1:19" ht="51" x14ac:dyDescent="0.25">
      <c r="A11" s="12" t="s">
        <v>13</v>
      </c>
      <c r="B11" s="12" t="s">
        <v>14</v>
      </c>
      <c r="C11" s="11" t="s">
        <v>101</v>
      </c>
      <c r="D11" s="11" t="s">
        <v>101</v>
      </c>
      <c r="E11" s="12" t="s">
        <v>101</v>
      </c>
      <c r="F11" s="12" t="s">
        <v>101</v>
      </c>
      <c r="G11" s="12" t="s">
        <v>101</v>
      </c>
      <c r="H11" s="17">
        <f t="shared" si="0"/>
        <v>0</v>
      </c>
      <c r="I11" s="12">
        <f t="shared" si="1"/>
        <v>0</v>
      </c>
      <c r="J11" s="12">
        <f t="shared" si="2"/>
        <v>0</v>
      </c>
      <c r="K11" s="12" t="s">
        <v>101</v>
      </c>
      <c r="L11" s="12" t="s">
        <v>101</v>
      </c>
      <c r="M11" s="12" t="s">
        <v>101</v>
      </c>
      <c r="N11" s="14">
        <v>0</v>
      </c>
      <c r="O11" s="14">
        <v>0</v>
      </c>
      <c r="P11" s="14">
        <v>0</v>
      </c>
      <c r="Q11" s="14">
        <v>0</v>
      </c>
      <c r="R11" s="14">
        <v>0</v>
      </c>
      <c r="S11" s="14">
        <v>0</v>
      </c>
    </row>
    <row r="12" spans="1:19" ht="102" x14ac:dyDescent="0.25">
      <c r="A12" s="12" t="s">
        <v>15</v>
      </c>
      <c r="B12" s="12" t="s">
        <v>16</v>
      </c>
      <c r="C12" s="11" t="s">
        <v>101</v>
      </c>
      <c r="D12" s="21" t="s">
        <v>103</v>
      </c>
      <c r="E12" s="19">
        <v>1000</v>
      </c>
      <c r="F12" s="19">
        <v>500</v>
      </c>
      <c r="G12" s="19">
        <v>500</v>
      </c>
      <c r="H12" s="22">
        <f t="shared" si="0"/>
        <v>0</v>
      </c>
      <c r="I12" s="21">
        <f t="shared" si="1"/>
        <v>0</v>
      </c>
      <c r="J12" s="21">
        <f t="shared" si="2"/>
        <v>0</v>
      </c>
      <c r="K12" s="23">
        <f>H12/E12</f>
        <v>0</v>
      </c>
      <c r="L12" s="23">
        <f>I12/F12</f>
        <v>0</v>
      </c>
      <c r="M12" s="23">
        <f>J12/G12</f>
        <v>0</v>
      </c>
      <c r="N12" s="14">
        <v>0</v>
      </c>
      <c r="O12" s="14">
        <v>0</v>
      </c>
      <c r="P12" s="14">
        <v>0</v>
      </c>
      <c r="Q12" s="14">
        <v>0</v>
      </c>
      <c r="R12" s="14">
        <v>0</v>
      </c>
      <c r="S12" s="14">
        <v>0</v>
      </c>
    </row>
    <row r="13" spans="1:19" ht="178.5" x14ac:dyDescent="0.25">
      <c r="A13" s="12" t="s">
        <v>17</v>
      </c>
      <c r="B13" s="12" t="s">
        <v>18</v>
      </c>
      <c r="C13" s="11" t="s">
        <v>101</v>
      </c>
      <c r="D13" s="11" t="s">
        <v>101</v>
      </c>
      <c r="E13" s="12" t="s">
        <v>101</v>
      </c>
      <c r="F13" s="12" t="s">
        <v>101</v>
      </c>
      <c r="G13" s="12" t="s">
        <v>101</v>
      </c>
      <c r="H13" s="17">
        <f t="shared" si="0"/>
        <v>0</v>
      </c>
      <c r="I13" s="12">
        <f t="shared" si="1"/>
        <v>0</v>
      </c>
      <c r="J13" s="12">
        <f t="shared" si="2"/>
        <v>0</v>
      </c>
      <c r="K13" s="12" t="s">
        <v>101</v>
      </c>
      <c r="L13" s="12" t="s">
        <v>101</v>
      </c>
      <c r="M13" s="12" t="s">
        <v>101</v>
      </c>
      <c r="N13" s="14">
        <v>0</v>
      </c>
      <c r="O13" s="14">
        <v>0</v>
      </c>
      <c r="P13" s="14">
        <v>0</v>
      </c>
      <c r="Q13" s="14">
        <v>0</v>
      </c>
      <c r="R13" s="14">
        <v>0</v>
      </c>
      <c r="S13" s="14">
        <v>0</v>
      </c>
    </row>
    <row r="14" spans="1:19" ht="76.5" x14ac:dyDescent="0.25">
      <c r="A14" s="12" t="s">
        <v>19</v>
      </c>
      <c r="B14" s="42" t="s">
        <v>20</v>
      </c>
      <c r="C14" s="11" t="s">
        <v>101</v>
      </c>
      <c r="D14" s="11" t="s">
        <v>101</v>
      </c>
      <c r="E14" s="12" t="s">
        <v>101</v>
      </c>
      <c r="F14" s="12" t="s">
        <v>101</v>
      </c>
      <c r="G14" s="12" t="s">
        <v>101</v>
      </c>
      <c r="H14" s="17">
        <f t="shared" si="0"/>
        <v>0</v>
      </c>
      <c r="I14" s="12">
        <f t="shared" si="1"/>
        <v>0</v>
      </c>
      <c r="J14" s="12">
        <f t="shared" si="2"/>
        <v>0</v>
      </c>
      <c r="K14" s="12" t="s">
        <v>101</v>
      </c>
      <c r="L14" s="12" t="s">
        <v>101</v>
      </c>
      <c r="M14" s="12" t="s">
        <v>101</v>
      </c>
      <c r="N14" s="14">
        <v>0</v>
      </c>
      <c r="O14" s="14">
        <v>0</v>
      </c>
      <c r="P14" s="14">
        <v>0</v>
      </c>
      <c r="Q14" s="14">
        <v>0</v>
      </c>
      <c r="R14" s="14">
        <v>0</v>
      </c>
      <c r="S14" s="14">
        <v>0</v>
      </c>
    </row>
    <row r="15" spans="1:19" ht="162" customHeight="1" x14ac:dyDescent="0.25">
      <c r="A15" s="12" t="s">
        <v>21</v>
      </c>
      <c r="B15" s="42" t="s">
        <v>24</v>
      </c>
      <c r="C15" s="11" t="s">
        <v>101</v>
      </c>
      <c r="D15" s="11" t="s">
        <v>101</v>
      </c>
      <c r="E15" s="12" t="s">
        <v>101</v>
      </c>
      <c r="F15" s="12" t="s">
        <v>101</v>
      </c>
      <c r="G15" s="12" t="s">
        <v>101</v>
      </c>
      <c r="H15" s="17">
        <f t="shared" si="0"/>
        <v>0</v>
      </c>
      <c r="I15" s="12">
        <f t="shared" si="1"/>
        <v>0</v>
      </c>
      <c r="J15" s="12">
        <f t="shared" si="2"/>
        <v>0</v>
      </c>
      <c r="K15" s="12" t="s">
        <v>101</v>
      </c>
      <c r="L15" s="12" t="s">
        <v>101</v>
      </c>
      <c r="M15" s="12" t="s">
        <v>101</v>
      </c>
      <c r="N15" s="14">
        <v>0</v>
      </c>
      <c r="O15" s="14">
        <v>0</v>
      </c>
      <c r="P15" s="14">
        <v>0</v>
      </c>
      <c r="Q15" s="14">
        <v>0</v>
      </c>
      <c r="R15" s="14">
        <v>0</v>
      </c>
      <c r="S15" s="14">
        <v>0</v>
      </c>
    </row>
    <row r="16" spans="1:19" ht="127.5" x14ac:dyDescent="0.25">
      <c r="A16" s="12" t="s">
        <v>22</v>
      </c>
      <c r="B16" s="42" t="s">
        <v>25</v>
      </c>
      <c r="C16" s="11" t="s">
        <v>101</v>
      </c>
      <c r="D16" s="11" t="s">
        <v>101</v>
      </c>
      <c r="E16" s="12" t="s">
        <v>101</v>
      </c>
      <c r="F16" s="12" t="s">
        <v>101</v>
      </c>
      <c r="G16" s="12" t="s">
        <v>101</v>
      </c>
      <c r="H16" s="17">
        <f t="shared" si="0"/>
        <v>0</v>
      </c>
      <c r="I16" s="12">
        <f t="shared" si="1"/>
        <v>0</v>
      </c>
      <c r="J16" s="12">
        <f t="shared" si="2"/>
        <v>0</v>
      </c>
      <c r="K16" s="12" t="s">
        <v>101</v>
      </c>
      <c r="L16" s="12" t="s">
        <v>101</v>
      </c>
      <c r="M16" s="12" t="s">
        <v>101</v>
      </c>
      <c r="N16" s="14">
        <v>0</v>
      </c>
      <c r="O16" s="14">
        <v>0</v>
      </c>
      <c r="P16" s="14">
        <v>0</v>
      </c>
      <c r="Q16" s="14">
        <v>0</v>
      </c>
      <c r="R16" s="14">
        <v>0</v>
      </c>
      <c r="S16" s="14">
        <v>0</v>
      </c>
    </row>
    <row r="17" spans="1:19" ht="114.75" x14ac:dyDescent="0.25">
      <c r="A17" s="12" t="s">
        <v>23</v>
      </c>
      <c r="B17" s="42" t="s">
        <v>26</v>
      </c>
      <c r="C17" s="11" t="s">
        <v>101</v>
      </c>
      <c r="D17" s="11" t="s">
        <v>101</v>
      </c>
      <c r="E17" s="12" t="s">
        <v>101</v>
      </c>
      <c r="F17" s="12" t="s">
        <v>101</v>
      </c>
      <c r="G17" s="12" t="s">
        <v>101</v>
      </c>
      <c r="H17" s="17">
        <f t="shared" si="0"/>
        <v>0</v>
      </c>
      <c r="I17" s="12">
        <f t="shared" si="1"/>
        <v>0</v>
      </c>
      <c r="J17" s="12">
        <f>S17+Q17+O17</f>
        <v>0</v>
      </c>
      <c r="K17" s="12" t="s">
        <v>101</v>
      </c>
      <c r="L17" s="12" t="s">
        <v>101</v>
      </c>
      <c r="M17" s="12" t="s">
        <v>101</v>
      </c>
      <c r="N17" s="14">
        <v>0</v>
      </c>
      <c r="O17" s="14">
        <v>0</v>
      </c>
      <c r="P17" s="14">
        <v>0</v>
      </c>
      <c r="Q17" s="14">
        <v>0</v>
      </c>
      <c r="R17" s="14">
        <v>0</v>
      </c>
      <c r="S17" s="14">
        <v>0</v>
      </c>
    </row>
  </sheetData>
  <mergeCells count="14">
    <mergeCell ref="A1:S1"/>
    <mergeCell ref="A2:S2"/>
    <mergeCell ref="A3:S3"/>
    <mergeCell ref="P5:Q7"/>
    <mergeCell ref="R5:S7"/>
    <mergeCell ref="H5:J7"/>
    <mergeCell ref="K5:M7"/>
    <mergeCell ref="A4:S4"/>
    <mergeCell ref="E5:G7"/>
    <mergeCell ref="A5:A8"/>
    <mergeCell ref="B5:B8"/>
    <mergeCell ref="C5:C8"/>
    <mergeCell ref="D5:D8"/>
    <mergeCell ref="N5:O7"/>
  </mergeCells>
  <printOptions horizontalCentered="1"/>
  <pageMargins left="0.39370078740157483" right="0.39370078740157483" top="0.74803149606299213" bottom="0.74803149606299213" header="0.31496062992125984" footer="0.31496062992125984"/>
  <pageSetup paperSize="9" scale="7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U29"/>
  <sheetViews>
    <sheetView zoomScale="130" zoomScaleNormal="130" zoomScaleSheetLayoutView="130" workbookViewId="0">
      <selection activeCell="A3" sqref="A3:U3"/>
    </sheetView>
  </sheetViews>
  <sheetFormatPr defaultRowHeight="12.75" x14ac:dyDescent="0.2"/>
  <cols>
    <col min="1" max="1" width="6.140625" style="2" customWidth="1"/>
    <col min="2" max="2" width="21.7109375" style="2" customWidth="1"/>
    <col min="3" max="3" width="11.28515625" style="2" customWidth="1"/>
    <col min="4" max="6" width="3.42578125" style="2" customWidth="1"/>
    <col min="7" max="9" width="8.5703125" style="2" customWidth="1"/>
    <col min="10" max="12" width="4.140625" style="2" customWidth="1"/>
    <col min="13" max="21" width="8.7109375" style="2" customWidth="1"/>
    <col min="22" max="16384" width="9.140625" style="2"/>
  </cols>
  <sheetData>
    <row r="1" spans="1:21" s="1" customFormat="1" ht="16.5" x14ac:dyDescent="0.25">
      <c r="A1" s="53" t="s">
        <v>111</v>
      </c>
      <c r="B1" s="53"/>
      <c r="C1" s="53"/>
      <c r="D1" s="53"/>
      <c r="E1" s="53"/>
      <c r="F1" s="53"/>
      <c r="G1" s="53"/>
      <c r="H1" s="53"/>
      <c r="I1" s="53"/>
      <c r="J1" s="53"/>
      <c r="K1" s="53"/>
      <c r="L1" s="53"/>
      <c r="M1" s="53"/>
      <c r="N1" s="53"/>
      <c r="O1" s="53"/>
      <c r="P1" s="53"/>
      <c r="Q1" s="53"/>
      <c r="R1" s="53"/>
      <c r="S1" s="53"/>
      <c r="T1" s="53"/>
      <c r="U1" s="53"/>
    </row>
    <row r="2" spans="1:21" s="9" customFormat="1" ht="30" customHeight="1" x14ac:dyDescent="0.25">
      <c r="A2" s="54" t="s">
        <v>112</v>
      </c>
      <c r="B2" s="54"/>
      <c r="C2" s="54"/>
      <c r="D2" s="54"/>
      <c r="E2" s="54"/>
      <c r="F2" s="54"/>
      <c r="G2" s="54"/>
      <c r="H2" s="54"/>
      <c r="I2" s="54"/>
      <c r="J2" s="54"/>
      <c r="K2" s="54"/>
      <c r="L2" s="54"/>
      <c r="M2" s="54"/>
      <c r="N2" s="54"/>
      <c r="O2" s="54"/>
      <c r="P2" s="54"/>
      <c r="Q2" s="54"/>
      <c r="R2" s="54"/>
      <c r="S2" s="54"/>
      <c r="T2" s="54"/>
      <c r="U2" s="54"/>
    </row>
    <row r="3" spans="1:21" s="1" customFormat="1" ht="15" x14ac:dyDescent="0.25">
      <c r="A3" s="48"/>
      <c r="B3" s="48"/>
      <c r="C3" s="48"/>
      <c r="D3" s="48"/>
      <c r="E3" s="48"/>
      <c r="F3" s="48"/>
      <c r="G3" s="48"/>
      <c r="H3" s="48"/>
      <c r="I3" s="48"/>
      <c r="J3" s="48"/>
      <c r="K3" s="48"/>
      <c r="L3" s="48"/>
      <c r="M3" s="48"/>
      <c r="N3" s="48"/>
      <c r="O3" s="48"/>
      <c r="P3" s="48"/>
      <c r="Q3" s="48"/>
      <c r="R3" s="48"/>
      <c r="S3" s="48"/>
      <c r="T3" s="48"/>
      <c r="U3" s="48"/>
    </row>
    <row r="4" spans="1:21" s="3" customFormat="1" ht="45" customHeight="1" x14ac:dyDescent="0.25">
      <c r="A4" s="52" t="s">
        <v>116</v>
      </c>
      <c r="B4" s="52"/>
      <c r="C4" s="52"/>
      <c r="D4" s="52"/>
      <c r="E4" s="52"/>
      <c r="F4" s="52"/>
      <c r="G4" s="52"/>
      <c r="H4" s="52"/>
      <c r="I4" s="52"/>
      <c r="J4" s="52"/>
      <c r="K4" s="52"/>
      <c r="L4" s="52"/>
      <c r="M4" s="52"/>
      <c r="N4" s="52"/>
      <c r="O4" s="52"/>
      <c r="P4" s="52"/>
      <c r="Q4" s="52"/>
      <c r="R4" s="52"/>
      <c r="S4" s="52"/>
      <c r="T4" s="52"/>
      <c r="U4" s="52"/>
    </row>
    <row r="5" spans="1:21" ht="24" customHeight="1" x14ac:dyDescent="0.2">
      <c r="A5" s="56" t="s">
        <v>27</v>
      </c>
      <c r="B5" s="56" t="s">
        <v>1</v>
      </c>
      <c r="C5" s="56" t="s">
        <v>52</v>
      </c>
      <c r="D5" s="55" t="s">
        <v>4</v>
      </c>
      <c r="E5" s="55"/>
      <c r="F5" s="55"/>
      <c r="G5" s="55" t="s">
        <v>115</v>
      </c>
      <c r="H5" s="55"/>
      <c r="I5" s="55"/>
      <c r="J5" s="55" t="s">
        <v>28</v>
      </c>
      <c r="K5" s="55"/>
      <c r="L5" s="55"/>
      <c r="M5" s="58">
        <v>2016</v>
      </c>
      <c r="N5" s="59"/>
      <c r="O5" s="60"/>
      <c r="P5" s="58">
        <v>2015</v>
      </c>
      <c r="Q5" s="59"/>
      <c r="R5" s="60"/>
      <c r="S5" s="55">
        <v>2014</v>
      </c>
      <c r="T5" s="55"/>
      <c r="U5" s="55"/>
    </row>
    <row r="6" spans="1:21" ht="17.25" customHeight="1" x14ac:dyDescent="0.2">
      <c r="A6" s="57"/>
      <c r="B6" s="57"/>
      <c r="C6" s="57"/>
      <c r="D6" s="18" t="s">
        <v>6</v>
      </c>
      <c r="E6" s="18" t="s">
        <v>7</v>
      </c>
      <c r="F6" s="18" t="s">
        <v>8</v>
      </c>
      <c r="G6" s="18" t="s">
        <v>6</v>
      </c>
      <c r="H6" s="18" t="s">
        <v>7</v>
      </c>
      <c r="I6" s="18" t="s">
        <v>8</v>
      </c>
      <c r="J6" s="18" t="s">
        <v>6</v>
      </c>
      <c r="K6" s="18" t="s">
        <v>7</v>
      </c>
      <c r="L6" s="18" t="s">
        <v>8</v>
      </c>
      <c r="M6" s="18" t="s">
        <v>6</v>
      </c>
      <c r="N6" s="18" t="s">
        <v>7</v>
      </c>
      <c r="O6" s="18" t="s">
        <v>8</v>
      </c>
      <c r="P6" s="18" t="s">
        <v>6</v>
      </c>
      <c r="Q6" s="18" t="s">
        <v>7</v>
      </c>
      <c r="R6" s="18" t="s">
        <v>8</v>
      </c>
      <c r="S6" s="18" t="s">
        <v>6</v>
      </c>
      <c r="T6" s="18" t="s">
        <v>7</v>
      </c>
      <c r="U6" s="18" t="s">
        <v>8</v>
      </c>
    </row>
    <row r="7" spans="1:21" ht="59.25" customHeight="1" x14ac:dyDescent="0.2">
      <c r="A7" s="21" t="s">
        <v>53</v>
      </c>
      <c r="B7" s="21" t="s">
        <v>76</v>
      </c>
      <c r="C7" s="15" t="s">
        <v>91</v>
      </c>
      <c r="D7" s="19" t="s">
        <v>101</v>
      </c>
      <c r="E7" s="19" t="s">
        <v>101</v>
      </c>
      <c r="F7" s="19" t="s">
        <v>101</v>
      </c>
      <c r="G7" s="20">
        <f t="shared" ref="G7:I8" si="0">M7+P7+S7</f>
        <v>1642</v>
      </c>
      <c r="H7" s="19">
        <f t="shared" si="0"/>
        <v>561</v>
      </c>
      <c r="I7" s="19">
        <f t="shared" si="0"/>
        <v>1081</v>
      </c>
      <c r="J7" s="19" t="s">
        <v>101</v>
      </c>
      <c r="K7" s="19" t="s">
        <v>101</v>
      </c>
      <c r="L7" s="19" t="s">
        <v>101</v>
      </c>
      <c r="M7" s="13">
        <f>N7+O7</f>
        <v>286</v>
      </c>
      <c r="N7" s="13">
        <v>92</v>
      </c>
      <c r="O7" s="13">
        <v>194</v>
      </c>
      <c r="P7" s="13">
        <f>Q7+R7</f>
        <v>1356</v>
      </c>
      <c r="Q7" s="13">
        <v>469</v>
      </c>
      <c r="R7" s="13">
        <v>887</v>
      </c>
      <c r="S7" s="13">
        <f>T7+U7</f>
        <v>0</v>
      </c>
      <c r="T7" s="13">
        <v>0</v>
      </c>
      <c r="U7" s="13">
        <v>0</v>
      </c>
    </row>
    <row r="8" spans="1:21" ht="38.25" x14ac:dyDescent="0.2">
      <c r="A8" s="34" t="s">
        <v>54</v>
      </c>
      <c r="B8" s="34" t="s">
        <v>77</v>
      </c>
      <c r="C8" s="16" t="s">
        <v>91</v>
      </c>
      <c r="D8" s="19" t="s">
        <v>101</v>
      </c>
      <c r="E8" s="19" t="s">
        <v>101</v>
      </c>
      <c r="F8" s="19" t="s">
        <v>101</v>
      </c>
      <c r="G8" s="20">
        <f t="shared" si="0"/>
        <v>359</v>
      </c>
      <c r="H8" s="19">
        <f t="shared" si="0"/>
        <v>115</v>
      </c>
      <c r="I8" s="19">
        <f t="shared" si="0"/>
        <v>244</v>
      </c>
      <c r="J8" s="19" t="s">
        <v>101</v>
      </c>
      <c r="K8" s="19" t="s">
        <v>101</v>
      </c>
      <c r="L8" s="19" t="s">
        <v>101</v>
      </c>
      <c r="M8" s="13">
        <f>N8+O8</f>
        <v>47</v>
      </c>
      <c r="N8" s="13">
        <v>14</v>
      </c>
      <c r="O8" s="13">
        <v>33</v>
      </c>
      <c r="P8" s="13">
        <f>Q8+R8</f>
        <v>312</v>
      </c>
      <c r="Q8" s="13">
        <v>101</v>
      </c>
      <c r="R8" s="13">
        <v>211</v>
      </c>
      <c r="S8" s="13">
        <f t="shared" ref="S8:S12" si="1">T8+U8</f>
        <v>0</v>
      </c>
      <c r="T8" s="13">
        <v>0</v>
      </c>
      <c r="U8" s="13">
        <v>0</v>
      </c>
    </row>
    <row r="9" spans="1:21" ht="38.25" x14ac:dyDescent="0.2">
      <c r="A9" s="34" t="s">
        <v>55</v>
      </c>
      <c r="B9" s="34" t="s">
        <v>78</v>
      </c>
      <c r="C9" s="16" t="s">
        <v>91</v>
      </c>
      <c r="D9" s="19" t="s">
        <v>101</v>
      </c>
      <c r="E9" s="19" t="s">
        <v>101</v>
      </c>
      <c r="F9" s="19" t="s">
        <v>101</v>
      </c>
      <c r="G9" s="20">
        <f>M9+P9+S9</f>
        <v>0</v>
      </c>
      <c r="H9" s="19">
        <f t="shared" ref="H9:H12" si="2">N9+Q9+T9</f>
        <v>0</v>
      </c>
      <c r="I9" s="19">
        <f t="shared" ref="I9:I13" si="3">O9+R9+U9</f>
        <v>0</v>
      </c>
      <c r="J9" s="21" t="s">
        <v>101</v>
      </c>
      <c r="K9" s="21" t="s">
        <v>101</v>
      </c>
      <c r="L9" s="21" t="s">
        <v>101</v>
      </c>
      <c r="M9" s="13">
        <f t="shared" ref="M9:M11" si="4">N9+O9</f>
        <v>0</v>
      </c>
      <c r="N9" s="14">
        <v>0</v>
      </c>
      <c r="O9" s="14">
        <v>0</v>
      </c>
      <c r="P9" s="13">
        <f t="shared" ref="P9:P11" si="5">Q9+R9</f>
        <v>0</v>
      </c>
      <c r="Q9" s="14">
        <v>0</v>
      </c>
      <c r="R9" s="14">
        <v>0</v>
      </c>
      <c r="S9" s="13">
        <f t="shared" si="1"/>
        <v>0</v>
      </c>
      <c r="T9" s="13">
        <v>0</v>
      </c>
      <c r="U9" s="13">
        <v>0</v>
      </c>
    </row>
    <row r="10" spans="1:21" ht="45" customHeight="1" x14ac:dyDescent="0.2">
      <c r="A10" s="34" t="s">
        <v>56</v>
      </c>
      <c r="B10" s="34" t="s">
        <v>92</v>
      </c>
      <c r="C10" s="16" t="s">
        <v>91</v>
      </c>
      <c r="D10" s="19" t="s">
        <v>101</v>
      </c>
      <c r="E10" s="19" t="s">
        <v>101</v>
      </c>
      <c r="F10" s="19" t="s">
        <v>101</v>
      </c>
      <c r="G10" s="20">
        <f t="shared" ref="G10:G12" si="6">M10+P10+S10</f>
        <v>0</v>
      </c>
      <c r="H10" s="19">
        <f t="shared" si="2"/>
        <v>0</v>
      </c>
      <c r="I10" s="19">
        <f t="shared" si="3"/>
        <v>0</v>
      </c>
      <c r="J10" s="21" t="s">
        <v>101</v>
      </c>
      <c r="K10" s="21" t="s">
        <v>101</v>
      </c>
      <c r="L10" s="21" t="s">
        <v>101</v>
      </c>
      <c r="M10" s="13">
        <f t="shared" si="4"/>
        <v>0</v>
      </c>
      <c r="N10" s="14">
        <v>0</v>
      </c>
      <c r="O10" s="14">
        <v>0</v>
      </c>
      <c r="P10" s="13">
        <f t="shared" si="5"/>
        <v>0</v>
      </c>
      <c r="Q10" s="14">
        <v>0</v>
      </c>
      <c r="R10" s="14">
        <v>0</v>
      </c>
      <c r="S10" s="13">
        <f t="shared" si="1"/>
        <v>0</v>
      </c>
      <c r="T10" s="13">
        <v>0</v>
      </c>
      <c r="U10" s="13">
        <v>0</v>
      </c>
    </row>
    <row r="11" spans="1:21" ht="45" customHeight="1" x14ac:dyDescent="0.2">
      <c r="A11" s="34" t="s">
        <v>57</v>
      </c>
      <c r="B11" s="34" t="s">
        <v>79</v>
      </c>
      <c r="C11" s="16" t="s">
        <v>91</v>
      </c>
      <c r="D11" s="19" t="s">
        <v>101</v>
      </c>
      <c r="E11" s="19" t="s">
        <v>101</v>
      </c>
      <c r="F11" s="19" t="s">
        <v>101</v>
      </c>
      <c r="G11" s="20">
        <f t="shared" si="6"/>
        <v>0</v>
      </c>
      <c r="H11" s="19">
        <f t="shared" si="2"/>
        <v>0</v>
      </c>
      <c r="I11" s="19">
        <f t="shared" si="3"/>
        <v>0</v>
      </c>
      <c r="J11" s="21" t="s">
        <v>101</v>
      </c>
      <c r="K11" s="21" t="s">
        <v>101</v>
      </c>
      <c r="L11" s="21" t="s">
        <v>101</v>
      </c>
      <c r="M11" s="13">
        <f t="shared" si="4"/>
        <v>0</v>
      </c>
      <c r="N11" s="14">
        <v>0</v>
      </c>
      <c r="O11" s="14">
        <v>0</v>
      </c>
      <c r="P11" s="13">
        <f t="shared" si="5"/>
        <v>0</v>
      </c>
      <c r="Q11" s="14">
        <v>0</v>
      </c>
      <c r="R11" s="14">
        <v>0</v>
      </c>
      <c r="S11" s="13">
        <f t="shared" si="1"/>
        <v>0</v>
      </c>
      <c r="T11" s="13">
        <v>0</v>
      </c>
      <c r="U11" s="13">
        <v>0</v>
      </c>
    </row>
    <row r="12" spans="1:21" ht="38.25" x14ac:dyDescent="0.2">
      <c r="A12" s="34" t="s">
        <v>58</v>
      </c>
      <c r="B12" s="34" t="s">
        <v>80</v>
      </c>
      <c r="C12" s="16" t="s">
        <v>91</v>
      </c>
      <c r="D12" s="19" t="s">
        <v>101</v>
      </c>
      <c r="E12" s="19" t="s">
        <v>101</v>
      </c>
      <c r="F12" s="19" t="s">
        <v>101</v>
      </c>
      <c r="G12" s="20">
        <f t="shared" si="6"/>
        <v>964</v>
      </c>
      <c r="H12" s="19">
        <f t="shared" si="2"/>
        <v>209</v>
      </c>
      <c r="I12" s="19">
        <f t="shared" si="3"/>
        <v>755</v>
      </c>
      <c r="J12" s="19" t="s">
        <v>101</v>
      </c>
      <c r="K12" s="19" t="s">
        <v>101</v>
      </c>
      <c r="L12" s="19" t="s">
        <v>101</v>
      </c>
      <c r="M12" s="13">
        <f t="shared" ref="M12:M25" si="7">N12+O12</f>
        <v>173</v>
      </c>
      <c r="N12" s="13">
        <v>37</v>
      </c>
      <c r="O12" s="13">
        <v>136</v>
      </c>
      <c r="P12" s="13">
        <f>Q12+R12</f>
        <v>791</v>
      </c>
      <c r="Q12" s="13">
        <v>172</v>
      </c>
      <c r="R12" s="13">
        <v>619</v>
      </c>
      <c r="S12" s="13">
        <f t="shared" si="1"/>
        <v>0</v>
      </c>
      <c r="T12" s="13">
        <v>0</v>
      </c>
      <c r="U12" s="13">
        <v>0</v>
      </c>
    </row>
    <row r="13" spans="1:21" ht="38.25" x14ac:dyDescent="0.2">
      <c r="A13" s="34" t="s">
        <v>59</v>
      </c>
      <c r="B13" s="34" t="s">
        <v>81</v>
      </c>
      <c r="C13" s="16" t="s">
        <v>91</v>
      </c>
      <c r="D13" s="19" t="s">
        <v>101</v>
      </c>
      <c r="E13" s="19" t="s">
        <v>101</v>
      </c>
      <c r="F13" s="19" t="s">
        <v>101</v>
      </c>
      <c r="G13" s="20">
        <f>M13+P13+S13</f>
        <v>0</v>
      </c>
      <c r="H13" s="19">
        <f>N13+Q13+T13</f>
        <v>0</v>
      </c>
      <c r="I13" s="19">
        <f t="shared" si="3"/>
        <v>0</v>
      </c>
      <c r="J13" s="21" t="s">
        <v>101</v>
      </c>
      <c r="K13" s="21" t="s">
        <v>101</v>
      </c>
      <c r="L13" s="21" t="s">
        <v>101</v>
      </c>
      <c r="M13" s="13">
        <f>N13+O13</f>
        <v>0</v>
      </c>
      <c r="N13" s="14">
        <v>0</v>
      </c>
      <c r="O13" s="14">
        <v>0</v>
      </c>
      <c r="P13" s="13">
        <f>Q13+R13</f>
        <v>0</v>
      </c>
      <c r="Q13" s="14">
        <v>0</v>
      </c>
      <c r="R13" s="14">
        <v>0</v>
      </c>
      <c r="S13" s="13">
        <f>T13+U13</f>
        <v>0</v>
      </c>
      <c r="T13" s="13">
        <v>0</v>
      </c>
      <c r="U13" s="13">
        <v>0</v>
      </c>
    </row>
    <row r="14" spans="1:21" ht="146.25" customHeight="1" x14ac:dyDescent="0.2">
      <c r="A14" s="34" t="s">
        <v>60</v>
      </c>
      <c r="B14" s="34" t="s">
        <v>93</v>
      </c>
      <c r="C14" s="16" t="s">
        <v>91</v>
      </c>
      <c r="D14" s="19" t="s">
        <v>101</v>
      </c>
      <c r="E14" s="19" t="s">
        <v>101</v>
      </c>
      <c r="F14" s="19" t="s">
        <v>101</v>
      </c>
      <c r="G14" s="20">
        <f t="shared" ref="G14:G16" si="8">M14+P14+S14</f>
        <v>0</v>
      </c>
      <c r="H14" s="19">
        <f t="shared" ref="H14:H16" si="9">N14+Q14+T14</f>
        <v>0</v>
      </c>
      <c r="I14" s="19">
        <f t="shared" ref="I14:I16" si="10">O14+R14+U14</f>
        <v>0</v>
      </c>
      <c r="J14" s="21" t="s">
        <v>101</v>
      </c>
      <c r="K14" s="21" t="s">
        <v>101</v>
      </c>
      <c r="L14" s="21" t="s">
        <v>101</v>
      </c>
      <c r="M14" s="13">
        <f>N14+O14</f>
        <v>0</v>
      </c>
      <c r="N14" s="14">
        <v>0</v>
      </c>
      <c r="O14" s="14">
        <v>0</v>
      </c>
      <c r="P14" s="13">
        <f t="shared" ref="P14:P16" si="11">Q14+R14</f>
        <v>0</v>
      </c>
      <c r="Q14" s="14">
        <v>0</v>
      </c>
      <c r="R14" s="14">
        <v>0</v>
      </c>
      <c r="S14" s="13">
        <f t="shared" ref="S14:S29" si="12">T14+U14</f>
        <v>0</v>
      </c>
      <c r="T14" s="13">
        <v>0</v>
      </c>
      <c r="U14" s="13">
        <v>0</v>
      </c>
    </row>
    <row r="15" spans="1:21" ht="51" x14ac:dyDescent="0.2">
      <c r="A15" s="34" t="s">
        <v>61</v>
      </c>
      <c r="B15" s="34" t="s">
        <v>94</v>
      </c>
      <c r="C15" s="16" t="s">
        <v>91</v>
      </c>
      <c r="D15" s="19" t="s">
        <v>101</v>
      </c>
      <c r="E15" s="19" t="s">
        <v>101</v>
      </c>
      <c r="F15" s="19" t="s">
        <v>101</v>
      </c>
      <c r="G15" s="20">
        <f t="shared" si="8"/>
        <v>0</v>
      </c>
      <c r="H15" s="19">
        <f t="shared" si="9"/>
        <v>0</v>
      </c>
      <c r="I15" s="19">
        <f t="shared" si="10"/>
        <v>0</v>
      </c>
      <c r="J15" s="21" t="s">
        <v>101</v>
      </c>
      <c r="K15" s="21" t="s">
        <v>101</v>
      </c>
      <c r="L15" s="21" t="s">
        <v>101</v>
      </c>
      <c r="M15" s="13">
        <f t="shared" ref="M15:M16" si="13">N15+O15</f>
        <v>0</v>
      </c>
      <c r="N15" s="14">
        <v>0</v>
      </c>
      <c r="O15" s="14">
        <v>0</v>
      </c>
      <c r="P15" s="13">
        <f t="shared" si="11"/>
        <v>0</v>
      </c>
      <c r="Q15" s="14">
        <v>0</v>
      </c>
      <c r="R15" s="14">
        <v>0</v>
      </c>
      <c r="S15" s="13">
        <f t="shared" si="12"/>
        <v>0</v>
      </c>
      <c r="T15" s="13">
        <v>0</v>
      </c>
      <c r="U15" s="13">
        <v>0</v>
      </c>
    </row>
    <row r="16" spans="1:21" ht="60" customHeight="1" x14ac:dyDescent="0.2">
      <c r="A16" s="34" t="s">
        <v>62</v>
      </c>
      <c r="B16" s="34" t="s">
        <v>82</v>
      </c>
      <c r="C16" s="16" t="s">
        <v>91</v>
      </c>
      <c r="D16" s="19" t="s">
        <v>101</v>
      </c>
      <c r="E16" s="19" t="s">
        <v>101</v>
      </c>
      <c r="F16" s="19" t="s">
        <v>101</v>
      </c>
      <c r="G16" s="20">
        <f t="shared" si="8"/>
        <v>0</v>
      </c>
      <c r="H16" s="19">
        <f t="shared" si="9"/>
        <v>0</v>
      </c>
      <c r="I16" s="19">
        <f t="shared" si="10"/>
        <v>0</v>
      </c>
      <c r="J16" s="21" t="s">
        <v>101</v>
      </c>
      <c r="K16" s="21" t="s">
        <v>101</v>
      </c>
      <c r="L16" s="21" t="s">
        <v>101</v>
      </c>
      <c r="M16" s="13">
        <f t="shared" si="13"/>
        <v>0</v>
      </c>
      <c r="N16" s="14">
        <v>0</v>
      </c>
      <c r="O16" s="14">
        <v>0</v>
      </c>
      <c r="P16" s="13">
        <f t="shared" si="11"/>
        <v>0</v>
      </c>
      <c r="Q16" s="14">
        <v>0</v>
      </c>
      <c r="R16" s="14">
        <v>0</v>
      </c>
      <c r="S16" s="13">
        <f t="shared" si="12"/>
        <v>0</v>
      </c>
      <c r="T16" s="13">
        <v>0</v>
      </c>
      <c r="U16" s="13">
        <v>0</v>
      </c>
    </row>
    <row r="17" spans="1:21" ht="38.25" x14ac:dyDescent="0.2">
      <c r="A17" s="34" t="s">
        <v>63</v>
      </c>
      <c r="B17" s="34" t="s">
        <v>83</v>
      </c>
      <c r="C17" s="16" t="s">
        <v>91</v>
      </c>
      <c r="D17" s="19" t="s">
        <v>101</v>
      </c>
      <c r="E17" s="19" t="s">
        <v>101</v>
      </c>
      <c r="F17" s="19" t="s">
        <v>101</v>
      </c>
      <c r="G17" s="20">
        <f t="shared" ref="G17:G22" si="14">M17+P17+S17</f>
        <v>1642</v>
      </c>
      <c r="H17" s="19">
        <f t="shared" ref="H17:H25" si="15">N17+Q17+T17</f>
        <v>561</v>
      </c>
      <c r="I17" s="19">
        <f t="shared" ref="I17:I25" si="16">O17+R17+U17</f>
        <v>1081</v>
      </c>
      <c r="J17" s="19" t="s">
        <v>101</v>
      </c>
      <c r="K17" s="19" t="s">
        <v>101</v>
      </c>
      <c r="L17" s="19" t="s">
        <v>101</v>
      </c>
      <c r="M17" s="13">
        <f>N17+O17</f>
        <v>286</v>
      </c>
      <c r="N17" s="13">
        <v>92</v>
      </c>
      <c r="O17" s="13">
        <v>194</v>
      </c>
      <c r="P17" s="13">
        <f t="shared" ref="P17:P25" si="17">Q17+R17</f>
        <v>1356</v>
      </c>
      <c r="Q17" s="13">
        <v>469</v>
      </c>
      <c r="R17" s="13">
        <v>887</v>
      </c>
      <c r="S17" s="13">
        <f t="shared" si="12"/>
        <v>0</v>
      </c>
      <c r="T17" s="13">
        <v>0</v>
      </c>
      <c r="U17" s="13">
        <v>0</v>
      </c>
    </row>
    <row r="18" spans="1:21" ht="38.25" x14ac:dyDescent="0.2">
      <c r="A18" s="34" t="s">
        <v>64</v>
      </c>
      <c r="B18" s="34" t="s">
        <v>84</v>
      </c>
      <c r="C18" s="16" t="s">
        <v>91</v>
      </c>
      <c r="D18" s="19" t="s">
        <v>101</v>
      </c>
      <c r="E18" s="19" t="s">
        <v>101</v>
      </c>
      <c r="F18" s="19" t="s">
        <v>101</v>
      </c>
      <c r="G18" s="20">
        <f t="shared" si="14"/>
        <v>315</v>
      </c>
      <c r="H18" s="19">
        <f t="shared" si="15"/>
        <v>111</v>
      </c>
      <c r="I18" s="19">
        <f t="shared" si="16"/>
        <v>204</v>
      </c>
      <c r="J18" s="19" t="s">
        <v>101</v>
      </c>
      <c r="K18" s="19" t="s">
        <v>101</v>
      </c>
      <c r="L18" s="19" t="s">
        <v>101</v>
      </c>
      <c r="M18" s="13">
        <f t="shared" si="7"/>
        <v>58</v>
      </c>
      <c r="N18" s="13">
        <v>27</v>
      </c>
      <c r="O18" s="13">
        <v>31</v>
      </c>
      <c r="P18" s="13">
        <f t="shared" si="17"/>
        <v>257</v>
      </c>
      <c r="Q18" s="13">
        <v>84</v>
      </c>
      <c r="R18" s="13">
        <v>173</v>
      </c>
      <c r="S18" s="13">
        <f t="shared" si="12"/>
        <v>0</v>
      </c>
      <c r="T18" s="13">
        <v>0</v>
      </c>
      <c r="U18" s="13">
        <v>0</v>
      </c>
    </row>
    <row r="19" spans="1:21" ht="38.25" x14ac:dyDescent="0.2">
      <c r="A19" s="34" t="s">
        <v>65</v>
      </c>
      <c r="B19" s="34" t="s">
        <v>85</v>
      </c>
      <c r="C19" s="16" t="s">
        <v>91</v>
      </c>
      <c r="D19" s="19" t="s">
        <v>101</v>
      </c>
      <c r="E19" s="19" t="s">
        <v>101</v>
      </c>
      <c r="F19" s="19" t="s">
        <v>101</v>
      </c>
      <c r="G19" s="20">
        <f t="shared" si="14"/>
        <v>131</v>
      </c>
      <c r="H19" s="19">
        <f t="shared" si="15"/>
        <v>48</v>
      </c>
      <c r="I19" s="19">
        <f t="shared" si="16"/>
        <v>83</v>
      </c>
      <c r="J19" s="19" t="s">
        <v>101</v>
      </c>
      <c r="K19" s="19" t="s">
        <v>101</v>
      </c>
      <c r="L19" s="19" t="s">
        <v>101</v>
      </c>
      <c r="M19" s="13">
        <f t="shared" si="7"/>
        <v>32</v>
      </c>
      <c r="N19" s="13">
        <v>15</v>
      </c>
      <c r="O19" s="13">
        <v>17</v>
      </c>
      <c r="P19" s="13">
        <f t="shared" si="17"/>
        <v>99</v>
      </c>
      <c r="Q19" s="13">
        <v>33</v>
      </c>
      <c r="R19" s="13">
        <v>66</v>
      </c>
      <c r="S19" s="13">
        <f t="shared" si="12"/>
        <v>0</v>
      </c>
      <c r="T19" s="13">
        <v>0</v>
      </c>
      <c r="U19" s="13">
        <v>0</v>
      </c>
    </row>
    <row r="20" spans="1:21" ht="38.25" x14ac:dyDescent="0.2">
      <c r="A20" s="34" t="s">
        <v>66</v>
      </c>
      <c r="B20" s="34" t="s">
        <v>95</v>
      </c>
      <c r="C20" s="16" t="s">
        <v>91</v>
      </c>
      <c r="D20" s="19" t="s">
        <v>101</v>
      </c>
      <c r="E20" s="19" t="s">
        <v>101</v>
      </c>
      <c r="F20" s="19" t="s">
        <v>101</v>
      </c>
      <c r="G20" s="20">
        <f t="shared" si="14"/>
        <v>154</v>
      </c>
      <c r="H20" s="19">
        <f t="shared" si="15"/>
        <v>51</v>
      </c>
      <c r="I20" s="19">
        <f t="shared" si="16"/>
        <v>103</v>
      </c>
      <c r="J20" s="19" t="s">
        <v>101</v>
      </c>
      <c r="K20" s="19" t="s">
        <v>101</v>
      </c>
      <c r="L20" s="19" t="s">
        <v>101</v>
      </c>
      <c r="M20" s="13">
        <f t="shared" si="7"/>
        <v>33</v>
      </c>
      <c r="N20" s="13">
        <v>15</v>
      </c>
      <c r="O20" s="13">
        <v>18</v>
      </c>
      <c r="P20" s="13">
        <f t="shared" si="17"/>
        <v>121</v>
      </c>
      <c r="Q20" s="13">
        <v>36</v>
      </c>
      <c r="R20" s="13">
        <v>85</v>
      </c>
      <c r="S20" s="13">
        <f t="shared" si="12"/>
        <v>0</v>
      </c>
      <c r="T20" s="13">
        <v>0</v>
      </c>
      <c r="U20" s="13">
        <v>0</v>
      </c>
    </row>
    <row r="21" spans="1:21" ht="76.5" x14ac:dyDescent="0.2">
      <c r="A21" s="34" t="s">
        <v>67</v>
      </c>
      <c r="B21" s="43" t="s">
        <v>86</v>
      </c>
      <c r="C21" s="16" t="s">
        <v>91</v>
      </c>
      <c r="D21" s="19" t="s">
        <v>101</v>
      </c>
      <c r="E21" s="19" t="s">
        <v>101</v>
      </c>
      <c r="F21" s="19" t="s">
        <v>101</v>
      </c>
      <c r="G21" s="20">
        <f t="shared" si="14"/>
        <v>2</v>
      </c>
      <c r="H21" s="19">
        <f t="shared" si="15"/>
        <v>0</v>
      </c>
      <c r="I21" s="19">
        <f t="shared" si="16"/>
        <v>2</v>
      </c>
      <c r="J21" s="19" t="s">
        <v>101</v>
      </c>
      <c r="K21" s="19" t="s">
        <v>101</v>
      </c>
      <c r="L21" s="19" t="s">
        <v>101</v>
      </c>
      <c r="M21" s="13">
        <f t="shared" si="7"/>
        <v>0</v>
      </c>
      <c r="N21" s="13">
        <v>0</v>
      </c>
      <c r="O21" s="13">
        <v>0</v>
      </c>
      <c r="P21" s="13">
        <f t="shared" si="17"/>
        <v>2</v>
      </c>
      <c r="Q21" s="13">
        <v>0</v>
      </c>
      <c r="R21" s="13">
        <v>2</v>
      </c>
      <c r="S21" s="13">
        <f t="shared" si="12"/>
        <v>0</v>
      </c>
      <c r="T21" s="13">
        <v>0</v>
      </c>
      <c r="U21" s="13">
        <v>0</v>
      </c>
    </row>
    <row r="22" spans="1:21" ht="38.25" x14ac:dyDescent="0.2">
      <c r="A22" s="21" t="s">
        <v>68</v>
      </c>
      <c r="B22" s="43" t="s">
        <v>87</v>
      </c>
      <c r="C22" s="15" t="s">
        <v>91</v>
      </c>
      <c r="D22" s="19" t="s">
        <v>101</v>
      </c>
      <c r="E22" s="19" t="s">
        <v>101</v>
      </c>
      <c r="F22" s="19" t="s">
        <v>101</v>
      </c>
      <c r="G22" s="20">
        <f t="shared" si="14"/>
        <v>14</v>
      </c>
      <c r="H22" s="19">
        <f t="shared" si="15"/>
        <v>7</v>
      </c>
      <c r="I22" s="19">
        <f t="shared" si="16"/>
        <v>7</v>
      </c>
      <c r="J22" s="19" t="s">
        <v>101</v>
      </c>
      <c r="K22" s="19" t="s">
        <v>101</v>
      </c>
      <c r="L22" s="19" t="s">
        <v>101</v>
      </c>
      <c r="M22" s="13">
        <f t="shared" si="7"/>
        <v>0</v>
      </c>
      <c r="N22" s="13">
        <v>0</v>
      </c>
      <c r="O22" s="13">
        <v>0</v>
      </c>
      <c r="P22" s="13">
        <f t="shared" si="17"/>
        <v>14</v>
      </c>
      <c r="Q22" s="13">
        <v>7</v>
      </c>
      <c r="R22" s="13">
        <v>7</v>
      </c>
      <c r="S22" s="13">
        <f t="shared" si="12"/>
        <v>0</v>
      </c>
      <c r="T22" s="13">
        <v>0</v>
      </c>
      <c r="U22" s="13">
        <v>0</v>
      </c>
    </row>
    <row r="23" spans="1:21" ht="38.25" x14ac:dyDescent="0.2">
      <c r="A23" s="34" t="s">
        <v>69</v>
      </c>
      <c r="B23" s="43" t="s">
        <v>88</v>
      </c>
      <c r="C23" s="16" t="s">
        <v>91</v>
      </c>
      <c r="D23" s="19" t="s">
        <v>101</v>
      </c>
      <c r="E23" s="19" t="s">
        <v>101</v>
      </c>
      <c r="F23" s="19" t="s">
        <v>101</v>
      </c>
      <c r="G23" s="20">
        <f t="shared" ref="G23:G25" si="18">M23+P23+S23</f>
        <v>862</v>
      </c>
      <c r="H23" s="19">
        <f t="shared" si="15"/>
        <v>186</v>
      </c>
      <c r="I23" s="19">
        <f t="shared" si="16"/>
        <v>676</v>
      </c>
      <c r="J23" s="19" t="s">
        <v>101</v>
      </c>
      <c r="K23" s="19" t="s">
        <v>101</v>
      </c>
      <c r="L23" s="19" t="s">
        <v>101</v>
      </c>
      <c r="M23" s="13">
        <f t="shared" si="7"/>
        <v>158</v>
      </c>
      <c r="N23" s="13">
        <v>35</v>
      </c>
      <c r="O23" s="13">
        <v>123</v>
      </c>
      <c r="P23" s="13">
        <f t="shared" si="17"/>
        <v>704</v>
      </c>
      <c r="Q23" s="13">
        <v>151</v>
      </c>
      <c r="R23" s="13">
        <v>553</v>
      </c>
      <c r="S23" s="13">
        <f t="shared" si="12"/>
        <v>0</v>
      </c>
      <c r="T23" s="13">
        <v>0</v>
      </c>
      <c r="U23" s="13">
        <v>0</v>
      </c>
    </row>
    <row r="24" spans="1:21" ht="38.25" x14ac:dyDescent="0.2">
      <c r="A24" s="34" t="s">
        <v>70</v>
      </c>
      <c r="B24" s="42" t="s">
        <v>99</v>
      </c>
      <c r="C24" s="16" t="s">
        <v>91</v>
      </c>
      <c r="D24" s="19" t="s">
        <v>101</v>
      </c>
      <c r="E24" s="19" t="s">
        <v>101</v>
      </c>
      <c r="F24" s="19" t="s">
        <v>101</v>
      </c>
      <c r="G24" s="20">
        <f t="shared" ref="G24" si="19">M24+P24+S24</f>
        <v>0</v>
      </c>
      <c r="H24" s="19">
        <f t="shared" ref="H24" si="20">N24+Q24+T24</f>
        <v>0</v>
      </c>
      <c r="I24" s="19">
        <f t="shared" ref="I24" si="21">O24+R24+U24</f>
        <v>0</v>
      </c>
      <c r="J24" s="21" t="s">
        <v>101</v>
      </c>
      <c r="K24" s="21" t="s">
        <v>101</v>
      </c>
      <c r="L24" s="21" t="s">
        <v>101</v>
      </c>
      <c r="M24" s="13">
        <f>N24+O24</f>
        <v>0</v>
      </c>
      <c r="N24" s="13">
        <v>0</v>
      </c>
      <c r="O24" s="13">
        <v>0</v>
      </c>
      <c r="P24" s="13">
        <f>Q24+R24</f>
        <v>0</v>
      </c>
      <c r="Q24" s="14">
        <v>0</v>
      </c>
      <c r="R24" s="14">
        <v>0</v>
      </c>
      <c r="S24" s="13">
        <f t="shared" si="12"/>
        <v>0</v>
      </c>
      <c r="T24" s="13">
        <v>0</v>
      </c>
      <c r="U24" s="13">
        <v>0</v>
      </c>
    </row>
    <row r="25" spans="1:21" ht="38.25" x14ac:dyDescent="0.2">
      <c r="A25" s="34" t="s">
        <v>71</v>
      </c>
      <c r="B25" s="42" t="s">
        <v>89</v>
      </c>
      <c r="C25" s="16" t="s">
        <v>91</v>
      </c>
      <c r="D25" s="19" t="s">
        <v>101</v>
      </c>
      <c r="E25" s="19" t="s">
        <v>101</v>
      </c>
      <c r="F25" s="19" t="s">
        <v>101</v>
      </c>
      <c r="G25" s="20">
        <f t="shared" si="18"/>
        <v>464</v>
      </c>
      <c r="H25" s="19">
        <f t="shared" si="15"/>
        <v>150</v>
      </c>
      <c r="I25" s="19">
        <f t="shared" si="16"/>
        <v>314</v>
      </c>
      <c r="J25" s="19" t="s">
        <v>101</v>
      </c>
      <c r="K25" s="19" t="s">
        <v>101</v>
      </c>
      <c r="L25" s="19" t="s">
        <v>101</v>
      </c>
      <c r="M25" s="13">
        <f t="shared" si="7"/>
        <v>64</v>
      </c>
      <c r="N25" s="13">
        <v>20</v>
      </c>
      <c r="O25" s="13">
        <v>44</v>
      </c>
      <c r="P25" s="13">
        <f t="shared" si="17"/>
        <v>400</v>
      </c>
      <c r="Q25" s="13">
        <v>130</v>
      </c>
      <c r="R25" s="13">
        <v>270</v>
      </c>
      <c r="S25" s="13">
        <f t="shared" si="12"/>
        <v>0</v>
      </c>
      <c r="T25" s="13">
        <v>0</v>
      </c>
      <c r="U25" s="13">
        <v>0</v>
      </c>
    </row>
    <row r="26" spans="1:21" ht="51" x14ac:dyDescent="0.2">
      <c r="A26" s="21" t="s">
        <v>72</v>
      </c>
      <c r="B26" s="44" t="s">
        <v>96</v>
      </c>
      <c r="C26" s="15" t="s">
        <v>91</v>
      </c>
      <c r="D26" s="19" t="s">
        <v>101</v>
      </c>
      <c r="E26" s="19" t="s">
        <v>101</v>
      </c>
      <c r="F26" s="19" t="s">
        <v>101</v>
      </c>
      <c r="G26" s="20">
        <f>M26+P26+S26</f>
        <v>0</v>
      </c>
      <c r="H26" s="19">
        <f>N26+Q26+T26</f>
        <v>0</v>
      </c>
      <c r="I26" s="19">
        <f>O26+R26+U26</f>
        <v>0</v>
      </c>
      <c r="J26" s="21" t="s">
        <v>101</v>
      </c>
      <c r="K26" s="21" t="s">
        <v>101</v>
      </c>
      <c r="L26" s="21" t="s">
        <v>101</v>
      </c>
      <c r="M26" s="13">
        <f>N26+O26</f>
        <v>0</v>
      </c>
      <c r="N26" s="13">
        <v>0</v>
      </c>
      <c r="O26" s="13">
        <v>0</v>
      </c>
      <c r="P26" s="13">
        <f>Q26+R26</f>
        <v>0</v>
      </c>
      <c r="Q26" s="14">
        <v>0</v>
      </c>
      <c r="R26" s="14">
        <v>0</v>
      </c>
      <c r="S26" s="13">
        <f>T26+U26</f>
        <v>0</v>
      </c>
      <c r="T26" s="13">
        <v>0</v>
      </c>
      <c r="U26" s="13">
        <v>0</v>
      </c>
    </row>
    <row r="27" spans="1:21" ht="66.75" customHeight="1" x14ac:dyDescent="0.2">
      <c r="A27" s="21" t="s">
        <v>73</v>
      </c>
      <c r="B27" s="44" t="s">
        <v>97</v>
      </c>
      <c r="C27" s="15" t="s">
        <v>91</v>
      </c>
      <c r="D27" s="19" t="s">
        <v>101</v>
      </c>
      <c r="E27" s="19" t="s">
        <v>101</v>
      </c>
      <c r="F27" s="19" t="s">
        <v>101</v>
      </c>
      <c r="G27" s="20">
        <f t="shared" ref="G27:G29" si="22">M27+P27+S27</f>
        <v>0</v>
      </c>
      <c r="H27" s="19">
        <f t="shared" ref="H27:H29" si="23">N27+Q27+T27</f>
        <v>0</v>
      </c>
      <c r="I27" s="19">
        <f t="shared" ref="I27:I29" si="24">O27+R27+U27</f>
        <v>0</v>
      </c>
      <c r="J27" s="21" t="s">
        <v>101</v>
      </c>
      <c r="K27" s="21" t="s">
        <v>101</v>
      </c>
      <c r="L27" s="21" t="s">
        <v>101</v>
      </c>
      <c r="M27" s="13">
        <f t="shared" ref="M27:M29" si="25">N27+O27</f>
        <v>0</v>
      </c>
      <c r="N27" s="13">
        <v>0</v>
      </c>
      <c r="O27" s="13">
        <v>0</v>
      </c>
      <c r="P27" s="13">
        <f t="shared" ref="P27:P29" si="26">Q27+R27</f>
        <v>0</v>
      </c>
      <c r="Q27" s="14">
        <v>0</v>
      </c>
      <c r="R27" s="14">
        <v>0</v>
      </c>
      <c r="S27" s="13">
        <f t="shared" si="12"/>
        <v>0</v>
      </c>
      <c r="T27" s="13">
        <v>0</v>
      </c>
      <c r="U27" s="13">
        <v>0</v>
      </c>
    </row>
    <row r="28" spans="1:21" ht="76.5" customHeight="1" x14ac:dyDescent="0.2">
      <c r="A28" s="21" t="s">
        <v>74</v>
      </c>
      <c r="B28" s="44" t="s">
        <v>121</v>
      </c>
      <c r="C28" s="15" t="s">
        <v>91</v>
      </c>
      <c r="D28" s="19" t="s">
        <v>101</v>
      </c>
      <c r="E28" s="19" t="s">
        <v>101</v>
      </c>
      <c r="F28" s="19" t="s">
        <v>101</v>
      </c>
      <c r="G28" s="20">
        <f t="shared" si="22"/>
        <v>0</v>
      </c>
      <c r="H28" s="19">
        <f t="shared" si="23"/>
        <v>0</v>
      </c>
      <c r="I28" s="19">
        <f t="shared" si="24"/>
        <v>0</v>
      </c>
      <c r="J28" s="21" t="s">
        <v>101</v>
      </c>
      <c r="K28" s="21" t="s">
        <v>101</v>
      </c>
      <c r="L28" s="21" t="s">
        <v>101</v>
      </c>
      <c r="M28" s="13">
        <f t="shared" si="25"/>
        <v>0</v>
      </c>
      <c r="N28" s="13">
        <v>0</v>
      </c>
      <c r="O28" s="13">
        <v>0</v>
      </c>
      <c r="P28" s="13">
        <f t="shared" si="26"/>
        <v>0</v>
      </c>
      <c r="Q28" s="14">
        <v>0</v>
      </c>
      <c r="R28" s="14">
        <v>0</v>
      </c>
      <c r="S28" s="13">
        <f t="shared" si="12"/>
        <v>0</v>
      </c>
      <c r="T28" s="13">
        <v>0</v>
      </c>
      <c r="U28" s="13">
        <v>0</v>
      </c>
    </row>
    <row r="29" spans="1:21" ht="89.25" x14ac:dyDescent="0.2">
      <c r="A29" s="21" t="s">
        <v>75</v>
      </c>
      <c r="B29" s="44" t="s">
        <v>90</v>
      </c>
      <c r="C29" s="15" t="s">
        <v>91</v>
      </c>
      <c r="D29" s="19" t="s">
        <v>101</v>
      </c>
      <c r="E29" s="19" t="s">
        <v>101</v>
      </c>
      <c r="F29" s="19" t="s">
        <v>101</v>
      </c>
      <c r="G29" s="20">
        <f t="shared" si="22"/>
        <v>0</v>
      </c>
      <c r="H29" s="19">
        <f t="shared" si="23"/>
        <v>0</v>
      </c>
      <c r="I29" s="19">
        <f t="shared" si="24"/>
        <v>0</v>
      </c>
      <c r="J29" s="21" t="s">
        <v>101</v>
      </c>
      <c r="K29" s="21" t="s">
        <v>101</v>
      </c>
      <c r="L29" s="21" t="s">
        <v>101</v>
      </c>
      <c r="M29" s="13">
        <f t="shared" si="25"/>
        <v>0</v>
      </c>
      <c r="N29" s="13">
        <v>0</v>
      </c>
      <c r="O29" s="13">
        <v>0</v>
      </c>
      <c r="P29" s="13">
        <f t="shared" si="26"/>
        <v>0</v>
      </c>
      <c r="Q29" s="14">
        <v>0</v>
      </c>
      <c r="R29" s="14">
        <v>0</v>
      </c>
      <c r="S29" s="13">
        <f t="shared" si="12"/>
        <v>0</v>
      </c>
      <c r="T29" s="13">
        <v>0</v>
      </c>
      <c r="U29" s="13">
        <v>0</v>
      </c>
    </row>
  </sheetData>
  <mergeCells count="13">
    <mergeCell ref="A1:U1"/>
    <mergeCell ref="A2:U2"/>
    <mergeCell ref="A3:U3"/>
    <mergeCell ref="J5:L5"/>
    <mergeCell ref="A4:U4"/>
    <mergeCell ref="A5:A6"/>
    <mergeCell ref="B5:B6"/>
    <mergeCell ref="C5:C6"/>
    <mergeCell ref="D5:F5"/>
    <mergeCell ref="G5:I5"/>
    <mergeCell ref="S5:U5"/>
    <mergeCell ref="P5:R5"/>
    <mergeCell ref="M5:O5"/>
  </mergeCells>
  <printOptions horizontalCentered="1"/>
  <pageMargins left="0.39370078740157483" right="0.39370078740157483" top="0.74803149606299213" bottom="0.74803149606299213" header="0.31496062992125984" footer="0.31496062992125984"/>
  <pageSetup paperSize="9" scale="8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32"/>
  <sheetViews>
    <sheetView zoomScale="130" zoomScaleNormal="130" zoomScaleSheetLayoutView="120" workbookViewId="0">
      <selection activeCell="A3" sqref="A3:V3"/>
    </sheetView>
  </sheetViews>
  <sheetFormatPr defaultRowHeight="12.75" x14ac:dyDescent="0.2"/>
  <cols>
    <col min="1" max="1" width="6.140625" style="2" customWidth="1"/>
    <col min="2" max="2" width="20.42578125" style="2" customWidth="1"/>
    <col min="3" max="3" width="11.42578125" style="2" customWidth="1"/>
    <col min="4" max="4" width="9.42578125" style="2" customWidth="1"/>
    <col min="5" max="7" width="5.140625" style="2" customWidth="1"/>
    <col min="8" max="10" width="6.42578125" style="2" customWidth="1"/>
    <col min="11" max="11" width="5.7109375" style="8" customWidth="1"/>
    <col min="12" max="22" width="5.7109375" style="2" customWidth="1"/>
    <col min="23" max="16384" width="9.140625" style="2"/>
  </cols>
  <sheetData>
    <row r="1" spans="1:22" s="1" customFormat="1" ht="15" x14ac:dyDescent="0.25">
      <c r="A1" s="47" t="s">
        <v>108</v>
      </c>
      <c r="B1" s="47"/>
      <c r="C1" s="47"/>
      <c r="D1" s="47"/>
      <c r="E1" s="47"/>
      <c r="F1" s="47"/>
      <c r="G1" s="47"/>
      <c r="H1" s="47"/>
      <c r="I1" s="47"/>
      <c r="J1" s="47"/>
      <c r="K1" s="47"/>
      <c r="L1" s="47"/>
      <c r="M1" s="47"/>
      <c r="N1" s="47"/>
      <c r="O1" s="47"/>
      <c r="P1" s="47"/>
      <c r="Q1" s="47"/>
      <c r="R1" s="47"/>
      <c r="S1" s="47"/>
      <c r="T1" s="47"/>
      <c r="U1" s="47"/>
      <c r="V1" s="47"/>
    </row>
    <row r="2" spans="1:22" s="9" customFormat="1" ht="39.75" customHeight="1" x14ac:dyDescent="0.25">
      <c r="A2" s="49" t="s">
        <v>109</v>
      </c>
      <c r="B2" s="49"/>
      <c r="C2" s="49"/>
      <c r="D2" s="49"/>
      <c r="E2" s="49"/>
      <c r="F2" s="49"/>
      <c r="G2" s="49"/>
      <c r="H2" s="49"/>
      <c r="I2" s="49"/>
      <c r="J2" s="49"/>
      <c r="K2" s="49"/>
      <c r="L2" s="49"/>
      <c r="M2" s="49"/>
      <c r="N2" s="49"/>
      <c r="O2" s="49"/>
      <c r="P2" s="49"/>
      <c r="Q2" s="49"/>
      <c r="R2" s="49"/>
      <c r="S2" s="49"/>
      <c r="T2" s="49"/>
      <c r="U2" s="49"/>
      <c r="V2" s="49"/>
    </row>
    <row r="3" spans="1:22" s="1" customFormat="1" ht="15" x14ac:dyDescent="0.25">
      <c r="A3" s="48"/>
      <c r="B3" s="48"/>
      <c r="C3" s="48"/>
      <c r="D3" s="48"/>
      <c r="E3" s="48"/>
      <c r="F3" s="48"/>
      <c r="G3" s="48"/>
      <c r="H3" s="48"/>
      <c r="I3" s="48"/>
      <c r="J3" s="48"/>
      <c r="K3" s="48"/>
      <c r="L3" s="48"/>
      <c r="M3" s="48"/>
      <c r="N3" s="48"/>
      <c r="O3" s="48"/>
      <c r="P3" s="48"/>
      <c r="Q3" s="48"/>
      <c r="R3" s="48"/>
      <c r="S3" s="48"/>
      <c r="T3" s="48"/>
      <c r="U3" s="48"/>
      <c r="V3" s="48"/>
    </row>
    <row r="4" spans="1:22" s="3" customFormat="1" ht="45" customHeight="1" x14ac:dyDescent="0.25">
      <c r="A4" s="61" t="s">
        <v>124</v>
      </c>
      <c r="B4" s="61"/>
      <c r="C4" s="61"/>
      <c r="D4" s="61"/>
      <c r="E4" s="61"/>
      <c r="F4" s="61"/>
      <c r="G4" s="61"/>
      <c r="H4" s="61"/>
      <c r="I4" s="61"/>
      <c r="J4" s="61"/>
      <c r="K4" s="61"/>
      <c r="L4" s="61"/>
      <c r="M4" s="61"/>
      <c r="N4" s="61"/>
      <c r="O4" s="61"/>
      <c r="P4" s="61"/>
      <c r="Q4" s="61"/>
      <c r="R4" s="61"/>
      <c r="S4" s="61"/>
      <c r="T4" s="61"/>
      <c r="U4" s="61"/>
      <c r="V4" s="61"/>
    </row>
    <row r="5" spans="1:22" ht="26.25" customHeight="1" x14ac:dyDescent="0.2">
      <c r="A5" s="56" t="s">
        <v>27</v>
      </c>
      <c r="B5" s="56" t="s">
        <v>1</v>
      </c>
      <c r="C5" s="56" t="s">
        <v>52</v>
      </c>
      <c r="D5" s="56" t="s">
        <v>100</v>
      </c>
      <c r="E5" s="55" t="s">
        <v>4</v>
      </c>
      <c r="F5" s="55"/>
      <c r="G5" s="55"/>
      <c r="H5" s="55" t="s">
        <v>115</v>
      </c>
      <c r="I5" s="55"/>
      <c r="J5" s="55"/>
      <c r="K5" s="55" t="s">
        <v>28</v>
      </c>
      <c r="L5" s="55"/>
      <c r="M5" s="55"/>
      <c r="N5" s="58">
        <v>2016</v>
      </c>
      <c r="O5" s="59"/>
      <c r="P5" s="60"/>
      <c r="Q5" s="55">
        <v>2015</v>
      </c>
      <c r="R5" s="55"/>
      <c r="S5" s="55"/>
      <c r="T5" s="55">
        <v>2014</v>
      </c>
      <c r="U5" s="55"/>
      <c r="V5" s="55"/>
    </row>
    <row r="6" spans="1:22" ht="19.5" customHeight="1" x14ac:dyDescent="0.2">
      <c r="A6" s="57"/>
      <c r="B6" s="57"/>
      <c r="C6" s="57"/>
      <c r="D6" s="57"/>
      <c r="E6" s="18" t="s">
        <v>6</v>
      </c>
      <c r="F6" s="18" t="s">
        <v>7</v>
      </c>
      <c r="G6" s="18" t="s">
        <v>8</v>
      </c>
      <c r="H6" s="18" t="s">
        <v>6</v>
      </c>
      <c r="I6" s="18" t="s">
        <v>7</v>
      </c>
      <c r="J6" s="18" t="s">
        <v>8</v>
      </c>
      <c r="K6" s="18" t="s">
        <v>6</v>
      </c>
      <c r="L6" s="18" t="s">
        <v>7</v>
      </c>
      <c r="M6" s="18" t="s">
        <v>8</v>
      </c>
      <c r="N6" s="18" t="s">
        <v>6</v>
      </c>
      <c r="O6" s="18" t="s">
        <v>7</v>
      </c>
      <c r="P6" s="18" t="s">
        <v>8</v>
      </c>
      <c r="Q6" s="18" t="s">
        <v>6</v>
      </c>
      <c r="R6" s="18" t="s">
        <v>7</v>
      </c>
      <c r="S6" s="18" t="s">
        <v>8</v>
      </c>
      <c r="T6" s="18" t="s">
        <v>6</v>
      </c>
      <c r="U6" s="18" t="s">
        <v>7</v>
      </c>
      <c r="V6" s="18" t="s">
        <v>8</v>
      </c>
    </row>
    <row r="7" spans="1:22" ht="51" x14ac:dyDescent="0.2">
      <c r="A7" s="11" t="s">
        <v>105</v>
      </c>
      <c r="B7" s="11" t="s">
        <v>107</v>
      </c>
      <c r="C7" s="11" t="s">
        <v>91</v>
      </c>
      <c r="D7" s="11" t="s">
        <v>103</v>
      </c>
      <c r="E7" s="40">
        <v>3200</v>
      </c>
      <c r="F7" s="40" t="s">
        <v>101</v>
      </c>
      <c r="G7" s="40" t="s">
        <v>101</v>
      </c>
      <c r="H7" s="41">
        <f>I7+J7</f>
        <v>1642</v>
      </c>
      <c r="I7" s="40">
        <f>O7+R7+U7</f>
        <v>561</v>
      </c>
      <c r="J7" s="40">
        <f>P7+S7+V7</f>
        <v>1081</v>
      </c>
      <c r="K7" s="24">
        <f>H7/E7</f>
        <v>0.51312500000000005</v>
      </c>
      <c r="L7" s="19" t="s">
        <v>101</v>
      </c>
      <c r="M7" s="19" t="s">
        <v>101</v>
      </c>
      <c r="N7" s="36">
        <f>O7+P7</f>
        <v>286</v>
      </c>
      <c r="O7" s="36">
        <v>92</v>
      </c>
      <c r="P7" s="36">
        <v>194</v>
      </c>
      <c r="Q7" s="36">
        <f>R7+S7</f>
        <v>1356</v>
      </c>
      <c r="R7" s="36">
        <v>469</v>
      </c>
      <c r="S7" s="36">
        <v>887</v>
      </c>
      <c r="T7" s="36">
        <f>U7+V7</f>
        <v>0</v>
      </c>
      <c r="U7" s="36">
        <v>0</v>
      </c>
      <c r="V7" s="36">
        <v>0</v>
      </c>
    </row>
    <row r="8" spans="1:22" ht="13.5" x14ac:dyDescent="0.25">
      <c r="A8" s="4"/>
      <c r="B8" s="4"/>
      <c r="C8" s="4"/>
      <c r="D8" s="4"/>
      <c r="E8" s="4"/>
      <c r="F8" s="4"/>
      <c r="G8" s="4"/>
      <c r="H8" s="4"/>
      <c r="I8" s="4"/>
      <c r="J8" s="4"/>
      <c r="K8" s="6"/>
      <c r="L8" s="4"/>
      <c r="M8" s="4"/>
      <c r="N8" s="4"/>
      <c r="O8" s="4"/>
      <c r="P8" s="4"/>
      <c r="Q8" s="4"/>
      <c r="R8" s="4"/>
      <c r="S8" s="4"/>
      <c r="T8" s="4"/>
      <c r="U8" s="4"/>
      <c r="V8" s="4"/>
    </row>
    <row r="9" spans="1:22" ht="13.5" x14ac:dyDescent="0.25">
      <c r="A9" s="4"/>
      <c r="B9" s="4"/>
      <c r="C9" s="4"/>
      <c r="D9" s="4"/>
      <c r="E9" s="4"/>
      <c r="F9" s="4"/>
      <c r="G9" s="4"/>
      <c r="H9" s="4"/>
      <c r="I9" s="4"/>
      <c r="J9" s="4"/>
      <c r="K9" s="6"/>
      <c r="L9" s="4"/>
      <c r="M9" s="4"/>
      <c r="N9" s="4"/>
      <c r="O9" s="4"/>
      <c r="P9" s="4"/>
      <c r="Q9" s="4"/>
      <c r="R9" s="4"/>
      <c r="S9" s="4"/>
      <c r="T9" s="4"/>
      <c r="U9" s="4"/>
      <c r="V9" s="4"/>
    </row>
    <row r="10" spans="1:22" ht="13.5" x14ac:dyDescent="0.25">
      <c r="A10" s="4"/>
      <c r="B10" s="4"/>
      <c r="C10" s="4"/>
      <c r="D10" s="4"/>
      <c r="E10" s="4"/>
      <c r="F10" s="4"/>
      <c r="G10" s="4"/>
      <c r="H10" s="4"/>
      <c r="I10" s="4"/>
      <c r="J10" s="4"/>
      <c r="K10" s="6"/>
      <c r="L10" s="4"/>
      <c r="M10" s="4"/>
      <c r="N10" s="4"/>
      <c r="O10" s="4"/>
      <c r="P10" s="4"/>
      <c r="Q10" s="4"/>
      <c r="R10" s="4"/>
      <c r="S10" s="4"/>
      <c r="T10" s="4"/>
      <c r="U10" s="4"/>
      <c r="V10" s="4"/>
    </row>
    <row r="11" spans="1:22" ht="13.5" x14ac:dyDescent="0.25">
      <c r="A11" s="4"/>
      <c r="B11" s="4"/>
      <c r="C11" s="4"/>
      <c r="D11" s="4"/>
      <c r="E11" s="4"/>
      <c r="F11" s="4"/>
      <c r="G11" s="4"/>
      <c r="H11" s="4"/>
      <c r="I11" s="4"/>
      <c r="J11" s="4"/>
      <c r="K11" s="6"/>
      <c r="L11" s="4"/>
      <c r="M11" s="4"/>
      <c r="N11" s="4"/>
      <c r="O11" s="4"/>
      <c r="P11" s="4"/>
      <c r="Q11" s="4"/>
      <c r="R11" s="4"/>
      <c r="S11" s="4"/>
      <c r="T11" s="4"/>
      <c r="U11" s="4"/>
      <c r="V11" s="4"/>
    </row>
    <row r="12" spans="1:22" ht="13.5" x14ac:dyDescent="0.25">
      <c r="A12" s="4"/>
      <c r="B12" s="4"/>
      <c r="C12" s="4"/>
      <c r="D12" s="4"/>
      <c r="E12" s="4"/>
      <c r="F12" s="4"/>
      <c r="G12" s="4"/>
      <c r="H12" s="4"/>
      <c r="I12" s="4"/>
      <c r="J12" s="4"/>
      <c r="K12" s="6"/>
      <c r="L12" s="4"/>
      <c r="M12" s="4"/>
      <c r="N12" s="4"/>
      <c r="O12" s="4"/>
      <c r="P12" s="4"/>
      <c r="Q12" s="4"/>
      <c r="R12" s="4"/>
      <c r="S12" s="4"/>
      <c r="T12" s="4"/>
      <c r="U12" s="4"/>
      <c r="V12" s="4"/>
    </row>
    <row r="13" spans="1:22" ht="13.5" x14ac:dyDescent="0.25">
      <c r="A13" s="4"/>
      <c r="B13" s="4"/>
      <c r="C13" s="4"/>
      <c r="D13" s="4"/>
      <c r="E13" s="4"/>
      <c r="F13" s="4"/>
      <c r="G13" s="4"/>
      <c r="H13" s="4"/>
      <c r="I13" s="4"/>
      <c r="J13" s="4"/>
      <c r="K13" s="6"/>
      <c r="L13" s="4"/>
      <c r="M13" s="4"/>
      <c r="N13" s="4"/>
      <c r="O13" s="4"/>
      <c r="P13" s="4"/>
      <c r="Q13" s="4"/>
      <c r="R13" s="4"/>
      <c r="S13" s="4"/>
      <c r="T13" s="4"/>
      <c r="U13" s="4"/>
      <c r="V13" s="4"/>
    </row>
    <row r="14" spans="1:22" ht="13.5" x14ac:dyDescent="0.25">
      <c r="A14" s="4"/>
      <c r="B14" s="4"/>
      <c r="C14" s="4"/>
      <c r="D14" s="4"/>
      <c r="E14" s="4"/>
      <c r="F14" s="4"/>
      <c r="G14" s="4"/>
      <c r="H14" s="4"/>
      <c r="I14" s="4"/>
      <c r="J14" s="4"/>
      <c r="K14" s="6"/>
      <c r="L14" s="4"/>
      <c r="M14" s="4"/>
      <c r="N14" s="4"/>
      <c r="O14" s="4"/>
      <c r="P14" s="4"/>
      <c r="Q14" s="4"/>
      <c r="R14" s="4"/>
      <c r="S14" s="4"/>
      <c r="T14" s="4"/>
      <c r="U14" s="4"/>
      <c r="V14" s="4"/>
    </row>
    <row r="15" spans="1:22" ht="13.5" x14ac:dyDescent="0.25">
      <c r="A15" s="4"/>
      <c r="B15" s="4"/>
      <c r="C15" s="4"/>
      <c r="D15" s="4"/>
      <c r="E15" s="4"/>
      <c r="F15" s="4"/>
      <c r="G15" s="4"/>
      <c r="H15" s="4"/>
      <c r="I15" s="4"/>
      <c r="J15" s="4"/>
      <c r="K15" s="6"/>
      <c r="L15" s="4"/>
      <c r="M15" s="4"/>
      <c r="N15" s="4"/>
      <c r="O15" s="4"/>
      <c r="P15" s="4"/>
      <c r="Q15" s="4"/>
      <c r="R15" s="4"/>
      <c r="S15" s="4"/>
      <c r="T15" s="4"/>
      <c r="U15" s="4"/>
      <c r="V15" s="4"/>
    </row>
    <row r="16" spans="1:22" ht="13.5" x14ac:dyDescent="0.25">
      <c r="A16" s="4"/>
      <c r="B16" s="4"/>
      <c r="C16" s="4"/>
      <c r="D16" s="4"/>
      <c r="E16" s="4"/>
      <c r="F16" s="4"/>
      <c r="G16" s="4"/>
      <c r="H16" s="4"/>
      <c r="I16" s="4"/>
      <c r="J16" s="4"/>
      <c r="K16" s="6"/>
      <c r="L16" s="4"/>
      <c r="M16" s="4"/>
      <c r="N16" s="4"/>
      <c r="O16" s="4"/>
      <c r="P16" s="4"/>
      <c r="Q16" s="4"/>
      <c r="R16" s="4"/>
      <c r="S16" s="4"/>
      <c r="T16" s="4"/>
      <c r="U16" s="4"/>
      <c r="V16" s="4"/>
    </row>
    <row r="17" spans="1:22" ht="13.5" x14ac:dyDescent="0.25">
      <c r="A17" s="4"/>
      <c r="B17" s="4"/>
      <c r="C17" s="4"/>
      <c r="D17" s="4"/>
      <c r="E17" s="4"/>
      <c r="F17" s="4"/>
      <c r="G17" s="4"/>
      <c r="H17" s="4"/>
      <c r="I17" s="4"/>
      <c r="J17" s="4"/>
      <c r="K17" s="6"/>
      <c r="L17" s="4"/>
      <c r="M17" s="4"/>
      <c r="N17" s="4"/>
      <c r="O17" s="4"/>
      <c r="P17" s="4"/>
      <c r="Q17" s="4"/>
      <c r="R17" s="4"/>
      <c r="S17" s="4"/>
      <c r="T17" s="4"/>
      <c r="U17" s="4"/>
      <c r="V17" s="4"/>
    </row>
    <row r="18" spans="1:22" ht="13.5" x14ac:dyDescent="0.25">
      <c r="A18" s="4"/>
      <c r="B18" s="4"/>
      <c r="C18" s="4"/>
      <c r="D18" s="4"/>
      <c r="E18" s="4"/>
      <c r="F18" s="4"/>
      <c r="G18" s="4"/>
      <c r="H18" s="4"/>
      <c r="I18" s="4"/>
      <c r="J18" s="4"/>
      <c r="K18" s="6"/>
      <c r="L18" s="4"/>
      <c r="M18" s="4"/>
      <c r="N18" s="4"/>
      <c r="O18" s="4"/>
      <c r="P18" s="4"/>
      <c r="Q18" s="4"/>
      <c r="R18" s="4"/>
      <c r="S18" s="4"/>
      <c r="T18" s="4"/>
      <c r="U18" s="4"/>
      <c r="V18" s="4"/>
    </row>
    <row r="19" spans="1:22" ht="13.5" x14ac:dyDescent="0.25">
      <c r="A19" s="4"/>
      <c r="B19" s="4"/>
      <c r="C19" s="4"/>
      <c r="D19" s="4"/>
      <c r="E19" s="4"/>
      <c r="F19" s="4"/>
      <c r="G19" s="4"/>
      <c r="H19" s="4"/>
      <c r="I19" s="4"/>
      <c r="J19" s="4"/>
      <c r="K19" s="6"/>
      <c r="L19" s="4"/>
      <c r="M19" s="4"/>
      <c r="N19" s="4"/>
      <c r="O19" s="4"/>
      <c r="P19" s="4"/>
      <c r="Q19" s="4"/>
      <c r="R19" s="4"/>
      <c r="S19" s="4"/>
      <c r="T19" s="4"/>
      <c r="U19" s="4"/>
      <c r="V19" s="4"/>
    </row>
    <row r="20" spans="1:22" ht="13.5" x14ac:dyDescent="0.25">
      <c r="A20" s="4"/>
      <c r="B20" s="4"/>
      <c r="C20" s="4"/>
      <c r="D20" s="4"/>
      <c r="E20" s="4"/>
      <c r="F20" s="4"/>
      <c r="G20" s="4"/>
      <c r="H20" s="4"/>
      <c r="I20" s="4"/>
      <c r="J20" s="4"/>
      <c r="K20" s="6"/>
      <c r="L20" s="4"/>
      <c r="M20" s="4"/>
      <c r="N20" s="4"/>
      <c r="O20" s="4"/>
      <c r="P20" s="4"/>
      <c r="Q20" s="4"/>
      <c r="R20" s="4"/>
      <c r="S20" s="4"/>
      <c r="T20" s="4"/>
      <c r="U20" s="4"/>
      <c r="V20" s="4"/>
    </row>
    <row r="21" spans="1:22" ht="13.5" x14ac:dyDescent="0.25">
      <c r="A21" s="4"/>
      <c r="B21" s="4"/>
      <c r="C21" s="4"/>
      <c r="D21" s="4"/>
      <c r="E21" s="4"/>
      <c r="F21" s="4"/>
      <c r="G21" s="4"/>
      <c r="H21" s="4"/>
      <c r="I21" s="4"/>
      <c r="J21" s="4"/>
      <c r="K21" s="6"/>
      <c r="L21" s="4"/>
      <c r="M21" s="4"/>
      <c r="N21" s="4"/>
      <c r="O21" s="4"/>
      <c r="P21" s="4"/>
      <c r="Q21" s="4"/>
      <c r="R21" s="4"/>
      <c r="S21" s="4"/>
      <c r="T21" s="4"/>
      <c r="U21" s="4"/>
      <c r="V21" s="4"/>
    </row>
    <row r="22" spans="1:22" ht="13.5" x14ac:dyDescent="0.25">
      <c r="A22" s="4"/>
      <c r="B22" s="4"/>
      <c r="C22" s="4"/>
      <c r="D22" s="4"/>
      <c r="E22" s="4"/>
      <c r="F22" s="4"/>
      <c r="G22" s="4"/>
      <c r="H22" s="4"/>
      <c r="I22" s="4"/>
      <c r="J22" s="4"/>
      <c r="K22" s="6"/>
      <c r="L22" s="4"/>
      <c r="M22" s="4"/>
      <c r="N22" s="4"/>
      <c r="O22" s="4"/>
      <c r="P22" s="4"/>
      <c r="Q22" s="4"/>
      <c r="R22" s="4"/>
      <c r="S22" s="4"/>
      <c r="T22" s="4"/>
      <c r="U22" s="4"/>
      <c r="V22" s="4"/>
    </row>
    <row r="23" spans="1:22" ht="13.5" x14ac:dyDescent="0.25">
      <c r="A23" s="4"/>
      <c r="B23" s="4"/>
      <c r="C23" s="4"/>
      <c r="D23" s="4"/>
      <c r="E23" s="4"/>
      <c r="F23" s="4"/>
      <c r="G23" s="4"/>
      <c r="H23" s="4"/>
      <c r="I23" s="4"/>
      <c r="J23" s="4"/>
      <c r="K23" s="6"/>
      <c r="L23" s="4"/>
      <c r="M23" s="4"/>
      <c r="N23" s="4"/>
      <c r="O23" s="4"/>
      <c r="P23" s="4"/>
      <c r="Q23" s="4"/>
      <c r="R23" s="4"/>
      <c r="S23" s="4"/>
      <c r="T23" s="4"/>
      <c r="U23" s="4"/>
      <c r="V23" s="4"/>
    </row>
    <row r="24" spans="1:22" ht="13.5" x14ac:dyDescent="0.25">
      <c r="A24" s="4"/>
      <c r="B24" s="4"/>
      <c r="C24" s="4"/>
      <c r="D24" s="4"/>
      <c r="E24" s="4"/>
      <c r="F24" s="4"/>
      <c r="G24" s="4"/>
      <c r="H24" s="4"/>
      <c r="I24" s="4"/>
      <c r="J24" s="4"/>
      <c r="K24" s="6"/>
      <c r="L24" s="4"/>
      <c r="M24" s="4"/>
      <c r="N24" s="4"/>
      <c r="O24" s="4"/>
      <c r="P24" s="4"/>
      <c r="Q24" s="4"/>
      <c r="R24" s="4"/>
      <c r="S24" s="4"/>
      <c r="T24" s="4"/>
      <c r="U24" s="4"/>
      <c r="V24" s="4"/>
    </row>
    <row r="25" spans="1:22" ht="13.5" x14ac:dyDescent="0.25">
      <c r="A25" s="4"/>
      <c r="B25" s="4"/>
      <c r="C25" s="4"/>
      <c r="D25" s="4"/>
      <c r="E25" s="4"/>
      <c r="F25" s="4"/>
      <c r="G25" s="4"/>
      <c r="H25" s="4"/>
      <c r="I25" s="4"/>
      <c r="J25" s="4"/>
      <c r="K25" s="6"/>
      <c r="L25" s="4"/>
      <c r="M25" s="4"/>
      <c r="N25" s="4"/>
      <c r="O25" s="4"/>
      <c r="P25" s="4"/>
      <c r="Q25" s="4"/>
      <c r="R25" s="4"/>
      <c r="S25" s="4"/>
      <c r="T25" s="4"/>
      <c r="U25" s="4"/>
      <c r="V25" s="4"/>
    </row>
    <row r="26" spans="1:22" ht="13.5" x14ac:dyDescent="0.25">
      <c r="A26" s="4"/>
      <c r="B26" s="4"/>
      <c r="C26" s="4"/>
      <c r="D26" s="4"/>
      <c r="E26" s="4"/>
      <c r="F26" s="4"/>
      <c r="G26" s="4"/>
      <c r="H26" s="4"/>
      <c r="I26" s="4"/>
      <c r="J26" s="4"/>
      <c r="K26" s="6"/>
      <c r="L26" s="4"/>
      <c r="M26" s="4"/>
      <c r="N26" s="4"/>
      <c r="O26" s="4"/>
      <c r="P26" s="4"/>
      <c r="Q26" s="4"/>
      <c r="R26" s="4"/>
      <c r="S26" s="4"/>
      <c r="T26" s="4"/>
      <c r="U26" s="4"/>
      <c r="V26" s="4"/>
    </row>
    <row r="27" spans="1:22" ht="13.5" x14ac:dyDescent="0.25">
      <c r="A27" s="4"/>
      <c r="B27" s="4"/>
      <c r="C27" s="4"/>
      <c r="D27" s="4"/>
      <c r="E27" s="4"/>
      <c r="F27" s="4"/>
      <c r="G27" s="4"/>
      <c r="H27" s="4"/>
      <c r="I27" s="4"/>
      <c r="J27" s="4"/>
      <c r="K27" s="6"/>
      <c r="L27" s="4"/>
      <c r="M27" s="4"/>
      <c r="N27" s="4"/>
      <c r="O27" s="4"/>
      <c r="P27" s="4"/>
      <c r="Q27" s="4"/>
      <c r="R27" s="4"/>
      <c r="S27" s="4"/>
      <c r="T27" s="4"/>
      <c r="U27" s="4"/>
      <c r="V27" s="4"/>
    </row>
    <row r="28" spans="1:22" ht="13.5" x14ac:dyDescent="0.25">
      <c r="A28" s="4"/>
      <c r="B28" s="4"/>
      <c r="C28" s="4"/>
      <c r="D28" s="4"/>
      <c r="E28" s="4"/>
      <c r="F28" s="4"/>
      <c r="G28" s="4"/>
      <c r="H28" s="4"/>
      <c r="I28" s="4"/>
      <c r="J28" s="4"/>
      <c r="K28" s="6"/>
      <c r="L28" s="4"/>
      <c r="M28" s="4"/>
      <c r="N28" s="4"/>
      <c r="O28" s="4"/>
      <c r="P28" s="4"/>
      <c r="Q28" s="4"/>
      <c r="R28" s="4"/>
      <c r="S28" s="4"/>
      <c r="T28" s="4"/>
      <c r="U28" s="4"/>
      <c r="V28" s="4"/>
    </row>
    <row r="29" spans="1:22" ht="13.5" x14ac:dyDescent="0.25">
      <c r="A29" s="4"/>
      <c r="B29" s="4"/>
      <c r="C29" s="4"/>
      <c r="D29" s="4"/>
      <c r="E29" s="4"/>
      <c r="F29" s="4"/>
      <c r="G29" s="4"/>
      <c r="H29" s="4"/>
      <c r="I29" s="4"/>
      <c r="J29" s="4"/>
      <c r="K29" s="6"/>
      <c r="L29" s="4"/>
      <c r="M29" s="4"/>
      <c r="N29" s="4"/>
      <c r="O29" s="4"/>
      <c r="P29" s="4"/>
      <c r="Q29" s="4"/>
      <c r="R29" s="4"/>
      <c r="S29" s="4"/>
      <c r="T29" s="4"/>
      <c r="U29" s="4"/>
      <c r="V29" s="4"/>
    </row>
    <row r="30" spans="1:22" ht="13.5" x14ac:dyDescent="0.25">
      <c r="A30" s="4"/>
      <c r="B30" s="4"/>
      <c r="C30" s="4"/>
      <c r="D30" s="4"/>
      <c r="E30" s="4"/>
      <c r="F30" s="4"/>
      <c r="G30" s="4"/>
      <c r="H30" s="4"/>
      <c r="I30" s="4"/>
      <c r="J30" s="4"/>
      <c r="K30" s="6"/>
      <c r="L30" s="4"/>
      <c r="M30" s="4"/>
      <c r="N30" s="4"/>
      <c r="O30" s="4"/>
      <c r="P30" s="4"/>
      <c r="Q30" s="4"/>
      <c r="R30" s="4"/>
      <c r="S30" s="4"/>
      <c r="T30" s="4"/>
      <c r="U30" s="4"/>
      <c r="V30" s="4"/>
    </row>
    <row r="31" spans="1:22" ht="13.5" x14ac:dyDescent="0.25">
      <c r="A31" s="4"/>
      <c r="B31" s="4"/>
      <c r="C31" s="4"/>
      <c r="D31" s="4"/>
      <c r="E31" s="4"/>
      <c r="F31" s="4"/>
      <c r="G31" s="4"/>
      <c r="H31" s="4"/>
      <c r="I31" s="4"/>
      <c r="J31" s="4"/>
      <c r="K31" s="6"/>
      <c r="L31" s="4"/>
      <c r="M31" s="4"/>
      <c r="N31" s="4"/>
      <c r="O31" s="4"/>
      <c r="P31" s="4"/>
      <c r="Q31" s="4"/>
      <c r="R31" s="4"/>
      <c r="S31" s="4"/>
      <c r="T31" s="4"/>
      <c r="U31" s="4"/>
      <c r="V31" s="4"/>
    </row>
    <row r="32" spans="1:22" ht="13.5" x14ac:dyDescent="0.25">
      <c r="A32" s="4"/>
      <c r="B32" s="4"/>
      <c r="C32" s="4"/>
      <c r="D32" s="4"/>
      <c r="E32" s="4"/>
      <c r="F32" s="4"/>
      <c r="G32" s="4"/>
      <c r="H32" s="4"/>
      <c r="I32" s="4"/>
      <c r="J32" s="4"/>
      <c r="K32" s="6"/>
      <c r="L32" s="4"/>
      <c r="M32" s="4"/>
      <c r="N32" s="4"/>
      <c r="O32" s="4"/>
      <c r="P32" s="4"/>
      <c r="Q32" s="4"/>
      <c r="R32" s="4"/>
      <c r="S32" s="4"/>
      <c r="T32" s="4"/>
      <c r="U32" s="4"/>
      <c r="V32" s="4"/>
    </row>
  </sheetData>
  <mergeCells count="14">
    <mergeCell ref="A1:V1"/>
    <mergeCell ref="A2:V2"/>
    <mergeCell ref="A3:V3"/>
    <mergeCell ref="A4:V4"/>
    <mergeCell ref="T5:V5"/>
    <mergeCell ref="C5:C6"/>
    <mergeCell ref="A5:A6"/>
    <mergeCell ref="B5:B6"/>
    <mergeCell ref="D5:D6"/>
    <mergeCell ref="E5:G5"/>
    <mergeCell ref="H5:J5"/>
    <mergeCell ref="K5:M5"/>
    <mergeCell ref="Q5:S5"/>
    <mergeCell ref="N5:P5"/>
  </mergeCells>
  <printOptions horizontalCentered="1"/>
  <pageMargins left="0.39370078740157483" right="0.39370078740157483" top="0.74803149606299213" bottom="0.74803149606299213" header="0.31496062992125984" footer="0.31496062992125984"/>
  <pageSetup paperSize="9" scale="92"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S29"/>
  <sheetViews>
    <sheetView zoomScale="130" zoomScaleNormal="130" zoomScaleSheetLayoutView="140" workbookViewId="0">
      <selection activeCell="A3" sqref="A3:S3"/>
    </sheetView>
  </sheetViews>
  <sheetFormatPr defaultRowHeight="15" x14ac:dyDescent="0.25"/>
  <cols>
    <col min="1" max="1" width="5.28515625" customWidth="1"/>
    <col min="2" max="2" width="16.140625" customWidth="1"/>
    <col min="3" max="3" width="13.42578125" customWidth="1"/>
    <col min="4" max="4" width="8.42578125" customWidth="1"/>
    <col min="5" max="7" width="7.5703125" customWidth="1"/>
    <col min="11" max="11" width="7.85546875" style="5" customWidth="1"/>
    <col min="12" max="12" width="7.42578125" customWidth="1"/>
    <col min="13" max="13" width="7.7109375" customWidth="1"/>
    <col min="14" max="15" width="9.140625" style="10"/>
    <col min="18" max="19" width="7.5703125" customWidth="1"/>
  </cols>
  <sheetData>
    <row r="1" spans="1:19" s="1" customFormat="1" x14ac:dyDescent="0.25">
      <c r="A1" s="63" t="s">
        <v>108</v>
      </c>
      <c r="B1" s="64"/>
      <c r="C1" s="64"/>
      <c r="D1" s="64"/>
      <c r="E1" s="64"/>
      <c r="F1" s="64"/>
      <c r="G1" s="64"/>
      <c r="H1" s="64"/>
      <c r="I1" s="64"/>
      <c r="J1" s="64"/>
      <c r="K1" s="64"/>
      <c r="L1" s="64"/>
      <c r="M1" s="64"/>
      <c r="N1" s="64"/>
      <c r="O1" s="64"/>
      <c r="P1" s="64"/>
      <c r="Q1" s="64"/>
      <c r="R1" s="64"/>
      <c r="S1" s="64"/>
    </row>
    <row r="2" spans="1:19" s="9" customFormat="1" ht="30" customHeight="1" x14ac:dyDescent="0.25">
      <c r="A2" s="65" t="s">
        <v>110</v>
      </c>
      <c r="B2" s="65"/>
      <c r="C2" s="65"/>
      <c r="D2" s="65"/>
      <c r="E2" s="65"/>
      <c r="F2" s="65"/>
      <c r="G2" s="65"/>
      <c r="H2" s="65"/>
      <c r="I2" s="65"/>
      <c r="J2" s="65"/>
      <c r="K2" s="65"/>
      <c r="L2" s="65"/>
      <c r="M2" s="65"/>
      <c r="N2" s="65"/>
      <c r="O2" s="65"/>
      <c r="P2" s="65"/>
      <c r="Q2" s="65"/>
      <c r="R2" s="65"/>
      <c r="S2" s="65"/>
    </row>
    <row r="3" spans="1:19" s="1" customFormat="1" x14ac:dyDescent="0.25">
      <c r="A3" s="64"/>
      <c r="B3" s="64"/>
      <c r="C3" s="64"/>
      <c r="D3" s="64"/>
      <c r="E3" s="64"/>
      <c r="F3" s="64"/>
      <c r="G3" s="64"/>
      <c r="H3" s="64"/>
      <c r="I3" s="64"/>
      <c r="J3" s="64"/>
      <c r="K3" s="64"/>
      <c r="L3" s="64"/>
      <c r="M3" s="64"/>
      <c r="N3" s="64"/>
      <c r="O3" s="64"/>
      <c r="P3" s="64"/>
      <c r="Q3" s="64"/>
      <c r="R3" s="64"/>
      <c r="S3" s="64"/>
    </row>
    <row r="4" spans="1:19" s="1" customFormat="1" ht="45" customHeight="1" x14ac:dyDescent="0.25">
      <c r="A4" s="66" t="s">
        <v>117</v>
      </c>
      <c r="B4" s="66"/>
      <c r="C4" s="66"/>
      <c r="D4" s="66"/>
      <c r="E4" s="66"/>
      <c r="F4" s="66"/>
      <c r="G4" s="66"/>
      <c r="H4" s="66"/>
      <c r="I4" s="66"/>
      <c r="J4" s="66"/>
      <c r="K4" s="66"/>
      <c r="L4" s="66"/>
      <c r="M4" s="66"/>
      <c r="N4" s="66"/>
      <c r="O4" s="66"/>
      <c r="P4" s="66"/>
      <c r="Q4" s="66"/>
      <c r="R4" s="66"/>
      <c r="S4" s="66"/>
    </row>
    <row r="5" spans="1:19" ht="18.75" customHeight="1" x14ac:dyDescent="0.25">
      <c r="A5" s="62" t="s">
        <v>0</v>
      </c>
      <c r="B5" s="62" t="s">
        <v>1</v>
      </c>
      <c r="C5" s="62" t="s">
        <v>2</v>
      </c>
      <c r="D5" s="62" t="s">
        <v>3</v>
      </c>
      <c r="E5" s="62" t="s">
        <v>4</v>
      </c>
      <c r="F5" s="62"/>
      <c r="G5" s="62"/>
      <c r="H5" s="62" t="s">
        <v>114</v>
      </c>
      <c r="I5" s="62"/>
      <c r="J5" s="62"/>
      <c r="K5" s="62" t="s">
        <v>5</v>
      </c>
      <c r="L5" s="62"/>
      <c r="M5" s="62"/>
      <c r="N5" s="62">
        <v>2016</v>
      </c>
      <c r="O5" s="62"/>
      <c r="P5" s="62">
        <v>2015</v>
      </c>
      <c r="Q5" s="62"/>
      <c r="R5" s="62">
        <v>2014</v>
      </c>
      <c r="S5" s="62"/>
    </row>
    <row r="6" spans="1:19" ht="18.75" customHeight="1" x14ac:dyDescent="0.25">
      <c r="A6" s="62"/>
      <c r="B6" s="62"/>
      <c r="C6" s="62"/>
      <c r="D6" s="62"/>
      <c r="E6" s="62"/>
      <c r="F6" s="62"/>
      <c r="G6" s="62"/>
      <c r="H6" s="62"/>
      <c r="I6" s="62"/>
      <c r="J6" s="62"/>
      <c r="K6" s="62"/>
      <c r="L6" s="62"/>
      <c r="M6" s="62"/>
      <c r="N6" s="62"/>
      <c r="O6" s="62"/>
      <c r="P6" s="62"/>
      <c r="Q6" s="62"/>
      <c r="R6" s="62"/>
      <c r="S6" s="62"/>
    </row>
    <row r="7" spans="1:19" ht="18.75" customHeight="1" x14ac:dyDescent="0.25">
      <c r="A7" s="62"/>
      <c r="B7" s="62"/>
      <c r="C7" s="62"/>
      <c r="D7" s="62"/>
      <c r="E7" s="62"/>
      <c r="F7" s="62"/>
      <c r="G7" s="62"/>
      <c r="H7" s="62"/>
      <c r="I7" s="62"/>
      <c r="J7" s="62"/>
      <c r="K7" s="62"/>
      <c r="L7" s="62"/>
      <c r="M7" s="62"/>
      <c r="N7" s="62"/>
      <c r="O7" s="62"/>
      <c r="P7" s="62"/>
      <c r="Q7" s="62"/>
      <c r="R7" s="62"/>
      <c r="S7" s="62"/>
    </row>
    <row r="8" spans="1:19" ht="18.75" customHeight="1" x14ac:dyDescent="0.25">
      <c r="A8" s="62"/>
      <c r="B8" s="62"/>
      <c r="C8" s="62"/>
      <c r="D8" s="62"/>
      <c r="E8" s="29" t="s">
        <v>6</v>
      </c>
      <c r="F8" s="29" t="s">
        <v>7</v>
      </c>
      <c r="G8" s="29" t="s">
        <v>8</v>
      </c>
      <c r="H8" s="29" t="s">
        <v>6</v>
      </c>
      <c r="I8" s="29" t="s">
        <v>7</v>
      </c>
      <c r="J8" s="29" t="s">
        <v>8</v>
      </c>
      <c r="K8" s="29" t="s">
        <v>6</v>
      </c>
      <c r="L8" s="29" t="s">
        <v>7</v>
      </c>
      <c r="M8" s="29" t="s">
        <v>8</v>
      </c>
      <c r="N8" s="29" t="s">
        <v>7</v>
      </c>
      <c r="O8" s="29" t="s">
        <v>8</v>
      </c>
      <c r="P8" s="29" t="s">
        <v>7</v>
      </c>
      <c r="Q8" s="29" t="s">
        <v>8</v>
      </c>
      <c r="R8" s="29" t="s">
        <v>7</v>
      </c>
      <c r="S8" s="29" t="s">
        <v>8</v>
      </c>
    </row>
    <row r="9" spans="1:19" ht="76.5" x14ac:dyDescent="0.25">
      <c r="A9" s="12" t="s">
        <v>9</v>
      </c>
      <c r="B9" s="12" t="s">
        <v>29</v>
      </c>
      <c r="C9" s="12"/>
      <c r="D9" s="12" t="s">
        <v>103</v>
      </c>
      <c r="E9" s="25">
        <v>5800</v>
      </c>
      <c r="F9" s="25">
        <v>2900</v>
      </c>
      <c r="G9" s="25">
        <v>2900</v>
      </c>
      <c r="H9" s="26">
        <f t="shared" ref="H9:H20" si="0">I9+J9</f>
        <v>1322</v>
      </c>
      <c r="I9" s="27">
        <f t="shared" ref="I9:I20" si="1">N9+P9+R9</f>
        <v>656</v>
      </c>
      <c r="J9" s="27">
        <f t="shared" ref="J9:J20" si="2">O9+Q9+S9</f>
        <v>666</v>
      </c>
      <c r="K9" s="28">
        <f>H9/E9</f>
        <v>0.22793103448275862</v>
      </c>
      <c r="L9" s="28">
        <f>I9/F9</f>
        <v>0.22620689655172413</v>
      </c>
      <c r="M9" s="28">
        <f>J9/G9</f>
        <v>0.2296551724137931</v>
      </c>
      <c r="N9" s="13">
        <v>40</v>
      </c>
      <c r="O9" s="13">
        <v>43</v>
      </c>
      <c r="P9" s="13">
        <v>196</v>
      </c>
      <c r="Q9" s="13">
        <v>215</v>
      </c>
      <c r="R9" s="13">
        <v>420</v>
      </c>
      <c r="S9" s="13">
        <v>408</v>
      </c>
    </row>
    <row r="10" spans="1:19" ht="127.5" x14ac:dyDescent="0.25">
      <c r="A10" s="12" t="s">
        <v>11</v>
      </c>
      <c r="B10" s="12" t="s">
        <v>122</v>
      </c>
      <c r="C10" s="30"/>
      <c r="D10" s="12" t="s">
        <v>102</v>
      </c>
      <c r="E10" s="28">
        <v>0.4</v>
      </c>
      <c r="F10" s="28">
        <v>0.4</v>
      </c>
      <c r="G10" s="28">
        <v>0.4</v>
      </c>
      <c r="H10" s="26">
        <f t="shared" si="0"/>
        <v>0</v>
      </c>
      <c r="I10" s="27">
        <f t="shared" si="1"/>
        <v>0</v>
      </c>
      <c r="J10" s="27">
        <f t="shared" si="2"/>
        <v>0</v>
      </c>
      <c r="K10" s="12" t="s">
        <v>101</v>
      </c>
      <c r="L10" s="12" t="s">
        <v>101</v>
      </c>
      <c r="M10" s="12" t="s">
        <v>101</v>
      </c>
      <c r="N10" s="31">
        <v>0</v>
      </c>
      <c r="O10" s="31">
        <v>0</v>
      </c>
      <c r="P10" s="31">
        <v>0</v>
      </c>
      <c r="Q10" s="31">
        <v>0</v>
      </c>
      <c r="R10" s="31">
        <v>0</v>
      </c>
      <c r="S10" s="31">
        <v>0</v>
      </c>
    </row>
    <row r="11" spans="1:19" ht="181.5" customHeight="1" x14ac:dyDescent="0.25">
      <c r="A11" s="12" t="s">
        <v>13</v>
      </c>
      <c r="B11" s="12" t="s">
        <v>33</v>
      </c>
      <c r="C11" s="30"/>
      <c r="D11" s="12" t="s">
        <v>102</v>
      </c>
      <c r="E11" s="28">
        <v>0.4</v>
      </c>
      <c r="F11" s="28">
        <v>0.4</v>
      </c>
      <c r="G11" s="28">
        <v>0.4</v>
      </c>
      <c r="H11" s="26">
        <f t="shared" si="0"/>
        <v>0</v>
      </c>
      <c r="I11" s="27">
        <f t="shared" si="1"/>
        <v>0</v>
      </c>
      <c r="J11" s="27">
        <f t="shared" si="2"/>
        <v>0</v>
      </c>
      <c r="K11" s="12" t="s">
        <v>101</v>
      </c>
      <c r="L11" s="12" t="s">
        <v>101</v>
      </c>
      <c r="M11" s="12" t="s">
        <v>101</v>
      </c>
      <c r="N11" s="31">
        <v>0</v>
      </c>
      <c r="O11" s="31">
        <v>0</v>
      </c>
      <c r="P11" s="31">
        <v>0</v>
      </c>
      <c r="Q11" s="31">
        <v>0</v>
      </c>
      <c r="R11" s="31">
        <v>0</v>
      </c>
      <c r="S11" s="31">
        <v>0</v>
      </c>
    </row>
    <row r="12" spans="1:19" ht="97.5" customHeight="1" x14ac:dyDescent="0.25">
      <c r="A12" s="12" t="s">
        <v>15</v>
      </c>
      <c r="B12" s="12" t="s">
        <v>34</v>
      </c>
      <c r="C12" s="30"/>
      <c r="D12" s="12" t="s">
        <v>103</v>
      </c>
      <c r="E12" s="25">
        <v>1276</v>
      </c>
      <c r="F12" s="25">
        <v>638</v>
      </c>
      <c r="G12" s="25">
        <v>638</v>
      </c>
      <c r="H12" s="26">
        <f t="shared" si="0"/>
        <v>415</v>
      </c>
      <c r="I12" s="27">
        <f t="shared" si="1"/>
        <v>189</v>
      </c>
      <c r="J12" s="27">
        <f t="shared" si="2"/>
        <v>226</v>
      </c>
      <c r="K12" s="28">
        <f>H12/E12</f>
        <v>0.32523510971786834</v>
      </c>
      <c r="L12" s="28">
        <f>I12/F12</f>
        <v>0.29623824451410657</v>
      </c>
      <c r="M12" s="28">
        <f>J12/G12</f>
        <v>0.35423197492163011</v>
      </c>
      <c r="N12" s="13">
        <v>13</v>
      </c>
      <c r="O12" s="13">
        <v>13</v>
      </c>
      <c r="P12" s="13">
        <v>47</v>
      </c>
      <c r="Q12" s="13">
        <v>66</v>
      </c>
      <c r="R12" s="13">
        <v>129</v>
      </c>
      <c r="S12" s="13">
        <v>147</v>
      </c>
    </row>
    <row r="13" spans="1:19" ht="166.5" customHeight="1" x14ac:dyDescent="0.25">
      <c r="A13" s="12" t="s">
        <v>17</v>
      </c>
      <c r="B13" s="12" t="s">
        <v>35</v>
      </c>
      <c r="C13" s="30"/>
      <c r="D13" s="12" t="s">
        <v>102</v>
      </c>
      <c r="E13" s="28">
        <v>0.4</v>
      </c>
      <c r="F13" s="28">
        <v>0.4</v>
      </c>
      <c r="G13" s="28">
        <v>0.4</v>
      </c>
      <c r="H13" s="26">
        <f t="shared" si="0"/>
        <v>0</v>
      </c>
      <c r="I13" s="27">
        <f t="shared" si="1"/>
        <v>0</v>
      </c>
      <c r="J13" s="27">
        <f t="shared" si="2"/>
        <v>0</v>
      </c>
      <c r="K13" s="12" t="s">
        <v>101</v>
      </c>
      <c r="L13" s="12" t="s">
        <v>101</v>
      </c>
      <c r="M13" s="12" t="s">
        <v>101</v>
      </c>
      <c r="N13" s="31">
        <v>0</v>
      </c>
      <c r="O13" s="31">
        <v>0</v>
      </c>
      <c r="P13" s="31">
        <v>0</v>
      </c>
      <c r="Q13" s="31">
        <v>0</v>
      </c>
      <c r="R13" s="31">
        <v>0</v>
      </c>
      <c r="S13" s="31">
        <v>0</v>
      </c>
    </row>
    <row r="14" spans="1:19" ht="214.5" customHeight="1" x14ac:dyDescent="0.25">
      <c r="A14" s="12" t="s">
        <v>19</v>
      </c>
      <c r="B14" s="12" t="s">
        <v>36</v>
      </c>
      <c r="C14" s="30"/>
      <c r="D14" s="12" t="s">
        <v>102</v>
      </c>
      <c r="E14" s="28">
        <v>0.4</v>
      </c>
      <c r="F14" s="28">
        <v>0.4</v>
      </c>
      <c r="G14" s="28">
        <v>0.4</v>
      </c>
      <c r="H14" s="26">
        <f t="shared" si="0"/>
        <v>0</v>
      </c>
      <c r="I14" s="27">
        <f t="shared" si="1"/>
        <v>0</v>
      </c>
      <c r="J14" s="27">
        <f t="shared" si="2"/>
        <v>0</v>
      </c>
      <c r="K14" s="12" t="s">
        <v>101</v>
      </c>
      <c r="L14" s="12" t="s">
        <v>101</v>
      </c>
      <c r="M14" s="12" t="s">
        <v>101</v>
      </c>
      <c r="N14" s="31">
        <v>0</v>
      </c>
      <c r="O14" s="31">
        <v>0</v>
      </c>
      <c r="P14" s="31">
        <v>0</v>
      </c>
      <c r="Q14" s="31">
        <v>0</v>
      </c>
      <c r="R14" s="31">
        <v>0</v>
      </c>
      <c r="S14" s="31">
        <v>0</v>
      </c>
    </row>
    <row r="15" spans="1:19" ht="151.5" customHeight="1" x14ac:dyDescent="0.25">
      <c r="A15" s="12" t="s">
        <v>21</v>
      </c>
      <c r="B15" s="12" t="s">
        <v>37</v>
      </c>
      <c r="C15" s="30"/>
      <c r="D15" s="12" t="s">
        <v>102</v>
      </c>
      <c r="E15" s="28">
        <v>0.8</v>
      </c>
      <c r="F15" s="28">
        <v>0.8</v>
      </c>
      <c r="G15" s="28">
        <v>0.8</v>
      </c>
      <c r="H15" s="26">
        <f t="shared" si="0"/>
        <v>0</v>
      </c>
      <c r="I15" s="27">
        <f t="shared" si="1"/>
        <v>0</v>
      </c>
      <c r="J15" s="27">
        <f t="shared" si="2"/>
        <v>0</v>
      </c>
      <c r="K15" s="12" t="s">
        <v>101</v>
      </c>
      <c r="L15" s="12" t="s">
        <v>101</v>
      </c>
      <c r="M15" s="12" t="s">
        <v>101</v>
      </c>
      <c r="N15" s="31">
        <v>0</v>
      </c>
      <c r="O15" s="31">
        <v>0</v>
      </c>
      <c r="P15" s="31">
        <v>0</v>
      </c>
      <c r="Q15" s="31">
        <v>0</v>
      </c>
      <c r="R15" s="31">
        <v>0</v>
      </c>
      <c r="S15" s="31">
        <v>0</v>
      </c>
    </row>
    <row r="16" spans="1:19" ht="209.25" customHeight="1" x14ac:dyDescent="0.25">
      <c r="A16" s="12" t="s">
        <v>22</v>
      </c>
      <c r="B16" s="12" t="s">
        <v>38</v>
      </c>
      <c r="C16" s="30"/>
      <c r="D16" s="12" t="s">
        <v>102</v>
      </c>
      <c r="E16" s="28">
        <v>0.3</v>
      </c>
      <c r="F16" s="28">
        <v>0.3</v>
      </c>
      <c r="G16" s="28">
        <v>0.3</v>
      </c>
      <c r="H16" s="26">
        <f t="shared" si="0"/>
        <v>0</v>
      </c>
      <c r="I16" s="27">
        <f t="shared" si="1"/>
        <v>0</v>
      </c>
      <c r="J16" s="27">
        <f t="shared" si="2"/>
        <v>0</v>
      </c>
      <c r="K16" s="12" t="s">
        <v>101</v>
      </c>
      <c r="L16" s="12" t="s">
        <v>101</v>
      </c>
      <c r="M16" s="12" t="s">
        <v>101</v>
      </c>
      <c r="N16" s="31">
        <v>0</v>
      </c>
      <c r="O16" s="31">
        <v>0</v>
      </c>
      <c r="P16" s="31">
        <v>0</v>
      </c>
      <c r="Q16" s="31">
        <v>0</v>
      </c>
      <c r="R16" s="31">
        <v>0</v>
      </c>
      <c r="S16" s="31">
        <v>0</v>
      </c>
    </row>
    <row r="17" spans="1:19" ht="250.5" customHeight="1" x14ac:dyDescent="0.25">
      <c r="A17" s="12" t="s">
        <v>23</v>
      </c>
      <c r="B17" s="12" t="s">
        <v>39</v>
      </c>
      <c r="C17" s="30"/>
      <c r="D17" s="12" t="s">
        <v>102</v>
      </c>
      <c r="E17" s="28">
        <v>0.6</v>
      </c>
      <c r="F17" s="28">
        <v>0.6</v>
      </c>
      <c r="G17" s="28">
        <v>0.6</v>
      </c>
      <c r="H17" s="26">
        <f t="shared" si="0"/>
        <v>0</v>
      </c>
      <c r="I17" s="27">
        <f t="shared" si="1"/>
        <v>0</v>
      </c>
      <c r="J17" s="27">
        <f t="shared" si="2"/>
        <v>0</v>
      </c>
      <c r="K17" s="12" t="s">
        <v>101</v>
      </c>
      <c r="L17" s="12" t="s">
        <v>101</v>
      </c>
      <c r="M17" s="12" t="s">
        <v>101</v>
      </c>
      <c r="N17" s="31">
        <v>0</v>
      </c>
      <c r="O17" s="31">
        <v>0</v>
      </c>
      <c r="P17" s="31">
        <v>0</v>
      </c>
      <c r="Q17" s="31">
        <v>0</v>
      </c>
      <c r="R17" s="31">
        <v>0</v>
      </c>
      <c r="S17" s="31">
        <v>0</v>
      </c>
    </row>
    <row r="18" spans="1:19" ht="168" customHeight="1" x14ac:dyDescent="0.25">
      <c r="A18" s="12" t="s">
        <v>30</v>
      </c>
      <c r="B18" s="42" t="s">
        <v>40</v>
      </c>
      <c r="C18" s="30"/>
      <c r="D18" s="12" t="s">
        <v>102</v>
      </c>
      <c r="E18" s="28">
        <v>0.2</v>
      </c>
      <c r="F18" s="28">
        <v>0.2</v>
      </c>
      <c r="G18" s="28">
        <v>0.2</v>
      </c>
      <c r="H18" s="26">
        <f t="shared" si="0"/>
        <v>0</v>
      </c>
      <c r="I18" s="27">
        <f t="shared" si="1"/>
        <v>0</v>
      </c>
      <c r="J18" s="27">
        <f t="shared" si="2"/>
        <v>0</v>
      </c>
      <c r="K18" s="12" t="s">
        <v>101</v>
      </c>
      <c r="L18" s="12" t="s">
        <v>101</v>
      </c>
      <c r="M18" s="12" t="s">
        <v>101</v>
      </c>
      <c r="N18" s="31">
        <v>0</v>
      </c>
      <c r="O18" s="31">
        <v>0</v>
      </c>
      <c r="P18" s="31">
        <v>0</v>
      </c>
      <c r="Q18" s="31">
        <v>0</v>
      </c>
      <c r="R18" s="31">
        <v>0</v>
      </c>
      <c r="S18" s="31">
        <v>0</v>
      </c>
    </row>
    <row r="19" spans="1:19" ht="75" customHeight="1" x14ac:dyDescent="0.25">
      <c r="A19" s="12" t="s">
        <v>31</v>
      </c>
      <c r="B19" s="42" t="s">
        <v>41</v>
      </c>
      <c r="C19" s="30"/>
      <c r="D19" s="12" t="s">
        <v>102</v>
      </c>
      <c r="E19" s="28">
        <v>0.4</v>
      </c>
      <c r="F19" s="28">
        <v>0.4</v>
      </c>
      <c r="G19" s="28">
        <v>0.4</v>
      </c>
      <c r="H19" s="26">
        <f t="shared" si="0"/>
        <v>0</v>
      </c>
      <c r="I19" s="27">
        <f t="shared" si="1"/>
        <v>0</v>
      </c>
      <c r="J19" s="27">
        <f t="shared" si="2"/>
        <v>0</v>
      </c>
      <c r="K19" s="12" t="s">
        <v>101</v>
      </c>
      <c r="L19" s="12" t="s">
        <v>101</v>
      </c>
      <c r="M19" s="12" t="s">
        <v>101</v>
      </c>
      <c r="N19" s="31">
        <v>0</v>
      </c>
      <c r="O19" s="31">
        <v>0</v>
      </c>
      <c r="P19" s="31">
        <v>0</v>
      </c>
      <c r="Q19" s="31">
        <v>0</v>
      </c>
      <c r="R19" s="31">
        <v>0</v>
      </c>
      <c r="S19" s="31">
        <v>0</v>
      </c>
    </row>
    <row r="20" spans="1:19" ht="75" customHeight="1" x14ac:dyDescent="0.25">
      <c r="A20" s="12" t="s">
        <v>32</v>
      </c>
      <c r="B20" s="42" t="s">
        <v>42</v>
      </c>
      <c r="C20" s="30"/>
      <c r="D20" s="12" t="s">
        <v>102</v>
      </c>
      <c r="E20" s="28">
        <v>7.4999999999999997E-2</v>
      </c>
      <c r="F20" s="28">
        <v>7.4999999999999997E-2</v>
      </c>
      <c r="G20" s="28">
        <v>7.4999999999999997E-2</v>
      </c>
      <c r="H20" s="26">
        <f t="shared" si="0"/>
        <v>0</v>
      </c>
      <c r="I20" s="27">
        <f t="shared" si="1"/>
        <v>0</v>
      </c>
      <c r="J20" s="27">
        <f t="shared" si="2"/>
        <v>0</v>
      </c>
      <c r="K20" s="12" t="s">
        <v>101</v>
      </c>
      <c r="L20" s="12" t="s">
        <v>101</v>
      </c>
      <c r="M20" s="12" t="s">
        <v>101</v>
      </c>
      <c r="N20" s="31">
        <v>0</v>
      </c>
      <c r="O20" s="31">
        <v>0</v>
      </c>
      <c r="P20" s="31">
        <v>0</v>
      </c>
      <c r="Q20" s="31">
        <v>0</v>
      </c>
      <c r="R20" s="31">
        <v>0</v>
      </c>
      <c r="S20" s="31">
        <v>0</v>
      </c>
    </row>
    <row r="21" spans="1:19" ht="110.25" customHeight="1" x14ac:dyDescent="0.25">
      <c r="A21" s="12" t="s">
        <v>9</v>
      </c>
      <c r="B21" s="12" t="s">
        <v>43</v>
      </c>
      <c r="C21" s="30"/>
      <c r="D21" s="12" t="s">
        <v>101</v>
      </c>
      <c r="E21" s="32">
        <v>0</v>
      </c>
      <c r="F21" s="32">
        <v>0</v>
      </c>
      <c r="G21" s="32">
        <v>0</v>
      </c>
      <c r="H21" s="26">
        <f t="shared" ref="H21:H24" si="3">I21+J21</f>
        <v>0</v>
      </c>
      <c r="I21" s="27">
        <f t="shared" ref="I21:I24" si="4">N21+P21+R21</f>
        <v>0</v>
      </c>
      <c r="J21" s="27">
        <f t="shared" ref="J21:J24" si="5">O21+Q21+S21</f>
        <v>0</v>
      </c>
      <c r="K21" s="12" t="s">
        <v>101</v>
      </c>
      <c r="L21" s="12" t="s">
        <v>101</v>
      </c>
      <c r="M21" s="12" t="s">
        <v>101</v>
      </c>
      <c r="N21" s="33">
        <v>0</v>
      </c>
      <c r="O21" s="33">
        <v>0</v>
      </c>
      <c r="P21" s="33">
        <v>0</v>
      </c>
      <c r="Q21" s="33">
        <v>0</v>
      </c>
      <c r="R21" s="33">
        <v>0</v>
      </c>
      <c r="S21" s="33">
        <v>0</v>
      </c>
    </row>
    <row r="22" spans="1:19" ht="84" customHeight="1" x14ac:dyDescent="0.25">
      <c r="A22" s="12" t="s">
        <v>11</v>
      </c>
      <c r="B22" s="12" t="s">
        <v>44</v>
      </c>
      <c r="C22" s="30"/>
      <c r="D22" s="12" t="s">
        <v>101</v>
      </c>
      <c r="E22" s="32">
        <v>0</v>
      </c>
      <c r="F22" s="32">
        <v>0</v>
      </c>
      <c r="G22" s="32">
        <v>0</v>
      </c>
      <c r="H22" s="26">
        <f t="shared" si="3"/>
        <v>0</v>
      </c>
      <c r="I22" s="27">
        <f t="shared" si="4"/>
        <v>0</v>
      </c>
      <c r="J22" s="27">
        <f t="shared" si="5"/>
        <v>0</v>
      </c>
      <c r="K22" s="12" t="s">
        <v>101</v>
      </c>
      <c r="L22" s="12" t="s">
        <v>101</v>
      </c>
      <c r="M22" s="12" t="s">
        <v>101</v>
      </c>
      <c r="N22" s="33">
        <v>0</v>
      </c>
      <c r="O22" s="33">
        <v>0</v>
      </c>
      <c r="P22" s="33">
        <v>0</v>
      </c>
      <c r="Q22" s="33">
        <v>0</v>
      </c>
      <c r="R22" s="33">
        <v>0</v>
      </c>
      <c r="S22" s="33">
        <v>0</v>
      </c>
    </row>
    <row r="23" spans="1:19" ht="63.75" x14ac:dyDescent="0.25">
      <c r="A23" s="12" t="s">
        <v>13</v>
      </c>
      <c r="B23" s="12" t="s">
        <v>45</v>
      </c>
      <c r="C23" s="30"/>
      <c r="D23" s="12" t="s">
        <v>101</v>
      </c>
      <c r="E23" s="32">
        <v>0</v>
      </c>
      <c r="F23" s="32">
        <v>0</v>
      </c>
      <c r="G23" s="32">
        <v>0</v>
      </c>
      <c r="H23" s="26">
        <f t="shared" si="3"/>
        <v>0</v>
      </c>
      <c r="I23" s="27">
        <f t="shared" si="4"/>
        <v>0</v>
      </c>
      <c r="J23" s="27">
        <f t="shared" si="5"/>
        <v>0</v>
      </c>
      <c r="K23" s="12" t="s">
        <v>101</v>
      </c>
      <c r="L23" s="12" t="s">
        <v>101</v>
      </c>
      <c r="M23" s="12" t="s">
        <v>101</v>
      </c>
      <c r="N23" s="33">
        <v>0</v>
      </c>
      <c r="O23" s="33">
        <v>0</v>
      </c>
      <c r="P23" s="33">
        <v>0</v>
      </c>
      <c r="Q23" s="33">
        <v>0</v>
      </c>
      <c r="R23" s="33">
        <v>0</v>
      </c>
      <c r="S23" s="33">
        <v>0</v>
      </c>
    </row>
    <row r="24" spans="1:19" ht="122.25" customHeight="1" x14ac:dyDescent="0.25">
      <c r="A24" s="12" t="s">
        <v>15</v>
      </c>
      <c r="B24" s="12" t="s">
        <v>46</v>
      </c>
      <c r="C24" s="30"/>
      <c r="D24" s="12" t="s">
        <v>103</v>
      </c>
      <c r="E24" s="25">
        <v>1000</v>
      </c>
      <c r="F24" s="25">
        <v>500</v>
      </c>
      <c r="G24" s="25">
        <v>500</v>
      </c>
      <c r="H24" s="26">
        <f t="shared" si="3"/>
        <v>0</v>
      </c>
      <c r="I24" s="27">
        <f t="shared" si="4"/>
        <v>0</v>
      </c>
      <c r="J24" s="27">
        <f t="shared" si="5"/>
        <v>0</v>
      </c>
      <c r="K24" s="28">
        <f t="shared" ref="K24" si="6">H24/E24</f>
        <v>0</v>
      </c>
      <c r="L24" s="28">
        <f t="shared" ref="L24" si="7">I24/F24</f>
        <v>0</v>
      </c>
      <c r="M24" s="28">
        <f t="shared" ref="M24" si="8">J24/G24</f>
        <v>0</v>
      </c>
      <c r="N24" s="33">
        <v>0</v>
      </c>
      <c r="O24" s="33">
        <v>0</v>
      </c>
      <c r="P24" s="33">
        <v>0</v>
      </c>
      <c r="Q24" s="33">
        <v>0</v>
      </c>
      <c r="R24" s="33">
        <v>0</v>
      </c>
      <c r="S24" s="33">
        <v>0</v>
      </c>
    </row>
    <row r="25" spans="1:19" ht="225.75" customHeight="1" x14ac:dyDescent="0.25">
      <c r="A25" s="12" t="s">
        <v>17</v>
      </c>
      <c r="B25" s="12" t="s">
        <v>47</v>
      </c>
      <c r="C25" s="30"/>
      <c r="D25" s="12" t="s">
        <v>101</v>
      </c>
      <c r="E25" s="32">
        <v>0</v>
      </c>
      <c r="F25" s="32">
        <v>0</v>
      </c>
      <c r="G25" s="32">
        <v>0</v>
      </c>
      <c r="H25" s="26">
        <f>I25+J25</f>
        <v>0</v>
      </c>
      <c r="I25" s="27">
        <f t="shared" ref="I25" si="9">N25+P25+R25</f>
        <v>0</v>
      </c>
      <c r="J25" s="27">
        <f t="shared" ref="J25" si="10">O25+Q25+S25</f>
        <v>0</v>
      </c>
      <c r="K25" s="12" t="s">
        <v>101</v>
      </c>
      <c r="L25" s="12" t="s">
        <v>101</v>
      </c>
      <c r="M25" s="12" t="s">
        <v>101</v>
      </c>
      <c r="N25" s="33">
        <v>0</v>
      </c>
      <c r="O25" s="33">
        <v>0</v>
      </c>
      <c r="P25" s="33">
        <v>0</v>
      </c>
      <c r="Q25" s="33">
        <v>0</v>
      </c>
      <c r="R25" s="33">
        <v>0</v>
      </c>
      <c r="S25" s="33">
        <v>0</v>
      </c>
    </row>
    <row r="26" spans="1:19" ht="114.75" x14ac:dyDescent="0.25">
      <c r="A26" s="12" t="s">
        <v>19</v>
      </c>
      <c r="B26" s="42" t="s">
        <v>48</v>
      </c>
      <c r="C26" s="30"/>
      <c r="D26" s="12" t="s">
        <v>101</v>
      </c>
      <c r="E26" s="32">
        <v>0</v>
      </c>
      <c r="F26" s="32">
        <v>0</v>
      </c>
      <c r="G26" s="32">
        <v>0</v>
      </c>
      <c r="H26" s="26">
        <f t="shared" ref="H26:H29" si="11">I26+J26</f>
        <v>0</v>
      </c>
      <c r="I26" s="27">
        <f t="shared" ref="I26:I29" si="12">N26+P26+R26</f>
        <v>0</v>
      </c>
      <c r="J26" s="27">
        <f t="shared" ref="J26:J29" si="13">O26+Q26+S26</f>
        <v>0</v>
      </c>
      <c r="K26" s="12" t="s">
        <v>101</v>
      </c>
      <c r="L26" s="12" t="s">
        <v>101</v>
      </c>
      <c r="M26" s="12" t="s">
        <v>101</v>
      </c>
      <c r="N26" s="33">
        <v>0</v>
      </c>
      <c r="O26" s="33">
        <v>0</v>
      </c>
      <c r="P26" s="33">
        <v>0</v>
      </c>
      <c r="Q26" s="33">
        <v>0</v>
      </c>
      <c r="R26" s="33">
        <v>0</v>
      </c>
      <c r="S26" s="33">
        <v>0</v>
      </c>
    </row>
    <row r="27" spans="1:19" ht="89.25" x14ac:dyDescent="0.25">
      <c r="A27" s="12" t="s">
        <v>21</v>
      </c>
      <c r="B27" s="42" t="s">
        <v>49</v>
      </c>
      <c r="C27" s="30"/>
      <c r="D27" s="12" t="s">
        <v>101</v>
      </c>
      <c r="E27" s="32">
        <v>0</v>
      </c>
      <c r="F27" s="32">
        <v>0</v>
      </c>
      <c r="G27" s="32">
        <v>0</v>
      </c>
      <c r="H27" s="26">
        <f t="shared" si="11"/>
        <v>0</v>
      </c>
      <c r="I27" s="27">
        <f t="shared" si="12"/>
        <v>0</v>
      </c>
      <c r="J27" s="27">
        <f t="shared" si="13"/>
        <v>0</v>
      </c>
      <c r="K27" s="12" t="s">
        <v>101</v>
      </c>
      <c r="L27" s="12" t="s">
        <v>101</v>
      </c>
      <c r="M27" s="12" t="s">
        <v>101</v>
      </c>
      <c r="N27" s="33">
        <v>0</v>
      </c>
      <c r="O27" s="33">
        <v>0</v>
      </c>
      <c r="P27" s="33">
        <v>0</v>
      </c>
      <c r="Q27" s="33">
        <v>0</v>
      </c>
      <c r="R27" s="33">
        <v>0</v>
      </c>
      <c r="S27" s="33">
        <v>0</v>
      </c>
    </row>
    <row r="28" spans="1:19" ht="127.5" x14ac:dyDescent="0.25">
      <c r="A28" s="12" t="s">
        <v>22</v>
      </c>
      <c r="B28" s="42" t="s">
        <v>50</v>
      </c>
      <c r="C28" s="30"/>
      <c r="D28" s="12" t="s">
        <v>101</v>
      </c>
      <c r="E28" s="32">
        <v>0</v>
      </c>
      <c r="F28" s="32">
        <v>0</v>
      </c>
      <c r="G28" s="32">
        <v>0</v>
      </c>
      <c r="H28" s="26">
        <f t="shared" si="11"/>
        <v>0</v>
      </c>
      <c r="I28" s="27">
        <f t="shared" si="12"/>
        <v>0</v>
      </c>
      <c r="J28" s="27">
        <f t="shared" si="13"/>
        <v>0</v>
      </c>
      <c r="K28" s="12" t="s">
        <v>101</v>
      </c>
      <c r="L28" s="12" t="s">
        <v>101</v>
      </c>
      <c r="M28" s="12" t="s">
        <v>101</v>
      </c>
      <c r="N28" s="33">
        <v>0</v>
      </c>
      <c r="O28" s="33">
        <v>0</v>
      </c>
      <c r="P28" s="33">
        <v>0</v>
      </c>
      <c r="Q28" s="33">
        <v>0</v>
      </c>
      <c r="R28" s="33">
        <v>0</v>
      </c>
      <c r="S28" s="33">
        <v>0</v>
      </c>
    </row>
    <row r="29" spans="1:19" ht="141" customHeight="1" x14ac:dyDescent="0.25">
      <c r="A29" s="12" t="s">
        <v>23</v>
      </c>
      <c r="B29" s="42" t="s">
        <v>51</v>
      </c>
      <c r="C29" s="30"/>
      <c r="D29" s="12" t="s">
        <v>101</v>
      </c>
      <c r="E29" s="32">
        <v>0</v>
      </c>
      <c r="F29" s="32">
        <v>0</v>
      </c>
      <c r="G29" s="32">
        <v>0</v>
      </c>
      <c r="H29" s="26">
        <f t="shared" si="11"/>
        <v>0</v>
      </c>
      <c r="I29" s="27">
        <f t="shared" si="12"/>
        <v>0</v>
      </c>
      <c r="J29" s="27">
        <f t="shared" si="13"/>
        <v>0</v>
      </c>
      <c r="K29" s="12" t="s">
        <v>101</v>
      </c>
      <c r="L29" s="12" t="s">
        <v>101</v>
      </c>
      <c r="M29" s="12" t="s">
        <v>101</v>
      </c>
      <c r="N29" s="33">
        <v>0</v>
      </c>
      <c r="O29" s="33">
        <v>0</v>
      </c>
      <c r="P29" s="33">
        <v>0</v>
      </c>
      <c r="Q29" s="33">
        <v>0</v>
      </c>
      <c r="R29" s="33">
        <v>0</v>
      </c>
      <c r="S29" s="33">
        <v>0</v>
      </c>
    </row>
  </sheetData>
  <mergeCells count="14">
    <mergeCell ref="K5:M7"/>
    <mergeCell ref="N5:O7"/>
    <mergeCell ref="P5:Q7"/>
    <mergeCell ref="A1:S1"/>
    <mergeCell ref="A2:S2"/>
    <mergeCell ref="A3:S3"/>
    <mergeCell ref="A4:S4"/>
    <mergeCell ref="A5:A8"/>
    <mergeCell ref="B5:B8"/>
    <mergeCell ref="C5:C8"/>
    <mergeCell ref="D5:D8"/>
    <mergeCell ref="E5:G7"/>
    <mergeCell ref="R5:S7"/>
    <mergeCell ref="H5:J7"/>
  </mergeCells>
  <printOptions horizontalCentered="1"/>
  <pageMargins left="0.39370078740157483" right="0.39370078740157483" top="0.74803149606299213" bottom="0.74803149606299213" header="0.31496062992125984" footer="0.31496062992125984"/>
  <pageSetup paperSize="9" scale="83"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T22"/>
  <sheetViews>
    <sheetView tabSelected="1" zoomScale="130" zoomScaleNormal="130" zoomScaleSheetLayoutView="100" workbookViewId="0">
      <selection sqref="A1:T1"/>
    </sheetView>
  </sheetViews>
  <sheetFormatPr defaultRowHeight="12.75" x14ac:dyDescent="0.2"/>
  <cols>
    <col min="1" max="1" width="6.140625" style="2" customWidth="1"/>
    <col min="2" max="2" width="20.42578125" style="2" customWidth="1"/>
    <col min="3" max="5" width="4.85546875" style="2" customWidth="1"/>
    <col min="6" max="6" width="6.140625" style="2" customWidth="1"/>
    <col min="7" max="7" width="4.85546875" style="2" customWidth="1"/>
    <col min="8" max="8" width="5.85546875" style="2" customWidth="1"/>
    <col min="9" max="11" width="4.42578125" style="2" customWidth="1"/>
    <col min="12" max="14" width="7.28515625" style="2" customWidth="1"/>
    <col min="15" max="17" width="9.140625" style="2" customWidth="1"/>
    <col min="18" max="16384" width="9.140625" style="2"/>
  </cols>
  <sheetData>
    <row r="1" spans="1:20" s="1" customFormat="1" ht="15" x14ac:dyDescent="0.25">
      <c r="A1" s="47" t="s">
        <v>108</v>
      </c>
      <c r="B1" s="47"/>
      <c r="C1" s="47"/>
      <c r="D1" s="47"/>
      <c r="E1" s="47"/>
      <c r="F1" s="47"/>
      <c r="G1" s="47"/>
      <c r="H1" s="47"/>
      <c r="I1" s="47"/>
      <c r="J1" s="47"/>
      <c r="K1" s="47"/>
      <c r="L1" s="47"/>
      <c r="M1" s="47"/>
      <c r="N1" s="47"/>
      <c r="O1" s="47"/>
      <c r="P1" s="47"/>
      <c r="Q1" s="47"/>
      <c r="R1" s="47"/>
      <c r="S1" s="47"/>
      <c r="T1" s="47"/>
    </row>
    <row r="2" spans="1:20" s="9" customFormat="1" ht="30" customHeight="1" x14ac:dyDescent="0.25">
      <c r="A2" s="49" t="s">
        <v>110</v>
      </c>
      <c r="B2" s="49"/>
      <c r="C2" s="49"/>
      <c r="D2" s="49"/>
      <c r="E2" s="49"/>
      <c r="F2" s="49"/>
      <c r="G2" s="49"/>
      <c r="H2" s="49"/>
      <c r="I2" s="49"/>
      <c r="J2" s="49"/>
      <c r="K2" s="49"/>
      <c r="L2" s="49"/>
      <c r="M2" s="49"/>
      <c r="N2" s="49"/>
      <c r="O2" s="49"/>
      <c r="P2" s="49"/>
      <c r="Q2" s="49"/>
      <c r="R2" s="49"/>
      <c r="S2" s="49"/>
      <c r="T2" s="49"/>
    </row>
    <row r="3" spans="1:20" s="1" customFormat="1" ht="15" x14ac:dyDescent="0.25">
      <c r="A3" s="48"/>
      <c r="B3" s="48"/>
      <c r="C3" s="48"/>
      <c r="D3" s="48"/>
      <c r="E3" s="48"/>
      <c r="F3" s="48"/>
      <c r="G3" s="48"/>
      <c r="H3" s="48"/>
      <c r="I3" s="48"/>
      <c r="J3" s="48"/>
      <c r="K3" s="48"/>
      <c r="L3" s="48"/>
      <c r="M3" s="48"/>
      <c r="N3" s="48"/>
      <c r="O3" s="48"/>
      <c r="P3" s="48"/>
      <c r="Q3" s="48"/>
      <c r="R3" s="48"/>
      <c r="S3" s="48"/>
      <c r="T3" s="48"/>
    </row>
    <row r="4" spans="1:20" s="3" customFormat="1" ht="45" customHeight="1" x14ac:dyDescent="0.25">
      <c r="A4" s="52" t="s">
        <v>118</v>
      </c>
      <c r="B4" s="52"/>
      <c r="C4" s="52"/>
      <c r="D4" s="52"/>
      <c r="E4" s="52"/>
      <c r="F4" s="52"/>
      <c r="G4" s="52"/>
      <c r="H4" s="52"/>
      <c r="I4" s="52"/>
      <c r="J4" s="52"/>
      <c r="K4" s="52"/>
      <c r="L4" s="52"/>
      <c r="M4" s="52"/>
      <c r="N4" s="52"/>
      <c r="O4" s="52"/>
      <c r="P4" s="52"/>
      <c r="Q4" s="52"/>
      <c r="R4" s="52"/>
      <c r="S4" s="52"/>
      <c r="T4" s="52"/>
    </row>
    <row r="5" spans="1:20" ht="25.5" customHeight="1" x14ac:dyDescent="0.2">
      <c r="A5" s="56" t="s">
        <v>27</v>
      </c>
      <c r="B5" s="56" t="s">
        <v>1</v>
      </c>
      <c r="C5" s="55" t="s">
        <v>4</v>
      </c>
      <c r="D5" s="55"/>
      <c r="E5" s="55"/>
      <c r="F5" s="55" t="s">
        <v>115</v>
      </c>
      <c r="G5" s="55"/>
      <c r="H5" s="55"/>
      <c r="I5" s="55" t="s">
        <v>28</v>
      </c>
      <c r="J5" s="55"/>
      <c r="K5" s="55"/>
      <c r="L5" s="58">
        <v>2016</v>
      </c>
      <c r="M5" s="59"/>
      <c r="N5" s="60"/>
      <c r="O5" s="58">
        <v>2015</v>
      </c>
      <c r="P5" s="59"/>
      <c r="Q5" s="60"/>
      <c r="R5" s="55">
        <v>2014</v>
      </c>
      <c r="S5" s="55"/>
      <c r="T5" s="55"/>
    </row>
    <row r="6" spans="1:20" ht="25.5" customHeight="1" x14ac:dyDescent="0.2">
      <c r="A6" s="57"/>
      <c r="B6" s="57"/>
      <c r="C6" s="18" t="s">
        <v>6</v>
      </c>
      <c r="D6" s="18" t="s">
        <v>7</v>
      </c>
      <c r="E6" s="18" t="s">
        <v>8</v>
      </c>
      <c r="F6" s="18" t="s">
        <v>6</v>
      </c>
      <c r="G6" s="18" t="s">
        <v>7</v>
      </c>
      <c r="H6" s="18" t="s">
        <v>8</v>
      </c>
      <c r="I6" s="18" t="s">
        <v>6</v>
      </c>
      <c r="J6" s="18" t="s">
        <v>7</v>
      </c>
      <c r="K6" s="18" t="s">
        <v>8</v>
      </c>
      <c r="L6" s="18" t="s">
        <v>6</v>
      </c>
      <c r="M6" s="18" t="s">
        <v>7</v>
      </c>
      <c r="N6" s="18" t="s">
        <v>8</v>
      </c>
      <c r="O6" s="18" t="s">
        <v>6</v>
      </c>
      <c r="P6" s="18" t="s">
        <v>7</v>
      </c>
      <c r="Q6" s="18" t="s">
        <v>8</v>
      </c>
      <c r="R6" s="18" t="s">
        <v>6</v>
      </c>
      <c r="S6" s="18" t="s">
        <v>7</v>
      </c>
      <c r="T6" s="18" t="s">
        <v>8</v>
      </c>
    </row>
    <row r="7" spans="1:20" ht="38.25" x14ac:dyDescent="0.2">
      <c r="A7" s="34" t="s">
        <v>53</v>
      </c>
      <c r="B7" s="45" t="s">
        <v>98</v>
      </c>
      <c r="C7" s="34" t="s">
        <v>101</v>
      </c>
      <c r="D7" s="34" t="s">
        <v>101</v>
      </c>
      <c r="E7" s="34" t="s">
        <v>101</v>
      </c>
      <c r="F7" s="35">
        <f t="shared" ref="F7:H11" si="0">L7+O7+R7</f>
        <v>1774</v>
      </c>
      <c r="G7" s="34">
        <f t="shared" si="0"/>
        <v>871</v>
      </c>
      <c r="H7" s="34">
        <f t="shared" si="0"/>
        <v>903</v>
      </c>
      <c r="I7" s="34" t="s">
        <v>101</v>
      </c>
      <c r="J7" s="34" t="s">
        <v>101</v>
      </c>
      <c r="K7" s="34" t="s">
        <v>101</v>
      </c>
      <c r="L7" s="14">
        <f>M7+N7</f>
        <v>123</v>
      </c>
      <c r="M7" s="14">
        <v>58</v>
      </c>
      <c r="N7" s="14">
        <v>65</v>
      </c>
      <c r="O7" s="14">
        <f>P7+Q7</f>
        <v>551</v>
      </c>
      <c r="P7" s="14">
        <v>258</v>
      </c>
      <c r="Q7" s="14">
        <v>293</v>
      </c>
      <c r="R7" s="14">
        <f>S7+T7</f>
        <v>1100</v>
      </c>
      <c r="S7" s="14">
        <v>555</v>
      </c>
      <c r="T7" s="14">
        <v>545</v>
      </c>
    </row>
    <row r="8" spans="1:20" ht="30" customHeight="1" x14ac:dyDescent="0.2">
      <c r="A8" s="34" t="s">
        <v>54</v>
      </c>
      <c r="B8" s="45" t="s">
        <v>77</v>
      </c>
      <c r="C8" s="34" t="s">
        <v>101</v>
      </c>
      <c r="D8" s="34" t="s">
        <v>101</v>
      </c>
      <c r="E8" s="34" t="s">
        <v>101</v>
      </c>
      <c r="F8" s="35">
        <f t="shared" si="0"/>
        <v>512</v>
      </c>
      <c r="G8" s="34">
        <f t="shared" si="0"/>
        <v>235</v>
      </c>
      <c r="H8" s="34">
        <f t="shared" si="0"/>
        <v>277</v>
      </c>
      <c r="I8" s="34" t="s">
        <v>101</v>
      </c>
      <c r="J8" s="34" t="s">
        <v>101</v>
      </c>
      <c r="K8" s="34" t="s">
        <v>101</v>
      </c>
      <c r="L8" s="14">
        <f t="shared" ref="L8:L22" si="1">M8+N8</f>
        <v>39</v>
      </c>
      <c r="M8" s="14">
        <v>18</v>
      </c>
      <c r="N8" s="14">
        <v>21</v>
      </c>
      <c r="O8" s="14">
        <f t="shared" ref="O8:O22" si="2">P8+Q8</f>
        <v>127</v>
      </c>
      <c r="P8" s="14">
        <v>54</v>
      </c>
      <c r="Q8" s="14">
        <v>73</v>
      </c>
      <c r="R8" s="14">
        <f t="shared" ref="R8:R22" si="3">S8+T8</f>
        <v>346</v>
      </c>
      <c r="S8" s="14">
        <v>163</v>
      </c>
      <c r="T8" s="14">
        <v>183</v>
      </c>
    </row>
    <row r="9" spans="1:20" ht="30" customHeight="1" x14ac:dyDescent="0.2">
      <c r="A9" s="34" t="s">
        <v>55</v>
      </c>
      <c r="B9" s="45" t="s">
        <v>78</v>
      </c>
      <c r="C9" s="34" t="s">
        <v>101</v>
      </c>
      <c r="D9" s="34" t="s">
        <v>101</v>
      </c>
      <c r="E9" s="34" t="s">
        <v>101</v>
      </c>
      <c r="F9" s="35">
        <f t="shared" si="0"/>
        <v>0</v>
      </c>
      <c r="G9" s="34">
        <f t="shared" si="0"/>
        <v>0</v>
      </c>
      <c r="H9" s="34">
        <f t="shared" si="0"/>
        <v>0</v>
      </c>
      <c r="I9" s="34" t="s">
        <v>101</v>
      </c>
      <c r="J9" s="34" t="s">
        <v>101</v>
      </c>
      <c r="K9" s="34" t="s">
        <v>101</v>
      </c>
      <c r="L9" s="14">
        <f t="shared" si="1"/>
        <v>0</v>
      </c>
      <c r="M9" s="14">
        <v>0</v>
      </c>
      <c r="N9" s="14">
        <v>0</v>
      </c>
      <c r="O9" s="14">
        <f t="shared" si="2"/>
        <v>0</v>
      </c>
      <c r="P9" s="14">
        <v>0</v>
      </c>
      <c r="Q9" s="14">
        <v>0</v>
      </c>
      <c r="R9" s="14">
        <f t="shared" si="3"/>
        <v>0</v>
      </c>
      <c r="S9" s="14">
        <v>0</v>
      </c>
      <c r="T9" s="14">
        <v>0</v>
      </c>
    </row>
    <row r="10" spans="1:20" ht="38.25" x14ac:dyDescent="0.2">
      <c r="A10" s="34" t="s">
        <v>56</v>
      </c>
      <c r="B10" s="45" t="s">
        <v>92</v>
      </c>
      <c r="C10" s="34" t="s">
        <v>101</v>
      </c>
      <c r="D10" s="34" t="s">
        <v>101</v>
      </c>
      <c r="E10" s="34" t="s">
        <v>101</v>
      </c>
      <c r="F10" s="35">
        <f t="shared" si="0"/>
        <v>0</v>
      </c>
      <c r="G10" s="34">
        <f t="shared" si="0"/>
        <v>0</v>
      </c>
      <c r="H10" s="34">
        <f t="shared" si="0"/>
        <v>0</v>
      </c>
      <c r="I10" s="34" t="s">
        <v>101</v>
      </c>
      <c r="J10" s="34" t="s">
        <v>101</v>
      </c>
      <c r="K10" s="34" t="s">
        <v>101</v>
      </c>
      <c r="L10" s="14">
        <f t="shared" ref="L10" si="4">M10+N10</f>
        <v>0</v>
      </c>
      <c r="M10" s="14">
        <v>0</v>
      </c>
      <c r="N10" s="14">
        <v>0</v>
      </c>
      <c r="O10" s="14">
        <f t="shared" ref="O10" si="5">P10+Q10</f>
        <v>0</v>
      </c>
      <c r="P10" s="14">
        <v>0</v>
      </c>
      <c r="Q10" s="14">
        <v>0</v>
      </c>
      <c r="R10" s="14">
        <f>S10+T10</f>
        <v>0</v>
      </c>
      <c r="S10" s="14">
        <v>0</v>
      </c>
      <c r="T10" s="14">
        <v>0</v>
      </c>
    </row>
    <row r="11" spans="1:20" ht="30" customHeight="1" x14ac:dyDescent="0.2">
      <c r="A11" s="34" t="s">
        <v>58</v>
      </c>
      <c r="B11" s="34" t="s">
        <v>80</v>
      </c>
      <c r="C11" s="34" t="s">
        <v>101</v>
      </c>
      <c r="D11" s="34" t="s">
        <v>101</v>
      </c>
      <c r="E11" s="34" t="s">
        <v>101</v>
      </c>
      <c r="F11" s="35">
        <f t="shared" si="0"/>
        <v>1774</v>
      </c>
      <c r="G11" s="34">
        <f t="shared" si="0"/>
        <v>871</v>
      </c>
      <c r="H11" s="34">
        <f t="shared" si="0"/>
        <v>903</v>
      </c>
      <c r="I11" s="34" t="s">
        <v>101</v>
      </c>
      <c r="J11" s="34" t="s">
        <v>101</v>
      </c>
      <c r="K11" s="34" t="s">
        <v>101</v>
      </c>
      <c r="L11" s="14">
        <f>M11+N11</f>
        <v>123</v>
      </c>
      <c r="M11" s="14">
        <v>58</v>
      </c>
      <c r="N11" s="14">
        <v>65</v>
      </c>
      <c r="O11" s="14">
        <f>P11+Q11</f>
        <v>551</v>
      </c>
      <c r="P11" s="14">
        <v>258</v>
      </c>
      <c r="Q11" s="14">
        <v>293</v>
      </c>
      <c r="R11" s="14">
        <f>S11+T11</f>
        <v>1100</v>
      </c>
      <c r="S11" s="14">
        <v>555</v>
      </c>
      <c r="T11" s="14">
        <v>545</v>
      </c>
    </row>
    <row r="12" spans="1:20" ht="51" x14ac:dyDescent="0.2">
      <c r="A12" s="34" t="s">
        <v>61</v>
      </c>
      <c r="B12" s="34" t="s">
        <v>94</v>
      </c>
      <c r="C12" s="34" t="s">
        <v>101</v>
      </c>
      <c r="D12" s="34" t="s">
        <v>101</v>
      </c>
      <c r="E12" s="34" t="s">
        <v>101</v>
      </c>
      <c r="F12" s="35">
        <f t="shared" ref="F12:F22" si="6">L12+O12+R12</f>
        <v>68</v>
      </c>
      <c r="G12" s="34">
        <f>M12+P12+S12</f>
        <v>45</v>
      </c>
      <c r="H12" s="34">
        <f t="shared" ref="H12" si="7">N12+Q12+T12</f>
        <v>23</v>
      </c>
      <c r="I12" s="34" t="s">
        <v>101</v>
      </c>
      <c r="J12" s="34" t="s">
        <v>101</v>
      </c>
      <c r="K12" s="34" t="s">
        <v>101</v>
      </c>
      <c r="L12" s="14">
        <f t="shared" si="1"/>
        <v>8</v>
      </c>
      <c r="M12" s="14">
        <v>4</v>
      </c>
      <c r="N12" s="14">
        <v>4</v>
      </c>
      <c r="O12" s="14">
        <f t="shared" si="2"/>
        <v>15</v>
      </c>
      <c r="P12" s="14">
        <v>6</v>
      </c>
      <c r="Q12" s="14">
        <v>9</v>
      </c>
      <c r="R12" s="14">
        <f t="shared" si="3"/>
        <v>45</v>
      </c>
      <c r="S12" s="14">
        <v>35</v>
      </c>
      <c r="T12" s="14">
        <v>10</v>
      </c>
    </row>
    <row r="13" spans="1:20" ht="51" x14ac:dyDescent="0.2">
      <c r="A13" s="34" t="s">
        <v>62</v>
      </c>
      <c r="B13" s="34" t="s">
        <v>123</v>
      </c>
      <c r="C13" s="34" t="s">
        <v>101</v>
      </c>
      <c r="D13" s="34" t="s">
        <v>101</v>
      </c>
      <c r="E13" s="34" t="s">
        <v>101</v>
      </c>
      <c r="F13" s="35">
        <f>L13+O13+R13</f>
        <v>1706</v>
      </c>
      <c r="G13" s="34">
        <f>M13+P13+S13</f>
        <v>826</v>
      </c>
      <c r="H13" s="34">
        <f>N13+Q13+T13</f>
        <v>880</v>
      </c>
      <c r="I13" s="34" t="s">
        <v>101</v>
      </c>
      <c r="J13" s="34" t="s">
        <v>101</v>
      </c>
      <c r="K13" s="34" t="s">
        <v>101</v>
      </c>
      <c r="L13" s="14">
        <f t="shared" si="1"/>
        <v>115</v>
      </c>
      <c r="M13" s="14">
        <v>54</v>
      </c>
      <c r="N13" s="14">
        <v>61</v>
      </c>
      <c r="O13" s="14">
        <f t="shared" si="2"/>
        <v>536</v>
      </c>
      <c r="P13" s="14">
        <v>252</v>
      </c>
      <c r="Q13" s="14">
        <v>284</v>
      </c>
      <c r="R13" s="14">
        <f t="shared" si="3"/>
        <v>1055</v>
      </c>
      <c r="S13" s="14">
        <v>520</v>
      </c>
      <c r="T13" s="14">
        <v>535</v>
      </c>
    </row>
    <row r="14" spans="1:20" ht="38.25" x14ac:dyDescent="0.2">
      <c r="A14" s="12" t="s">
        <v>63</v>
      </c>
      <c r="B14" s="12" t="s">
        <v>83</v>
      </c>
      <c r="C14" s="12" t="s">
        <v>101</v>
      </c>
      <c r="D14" s="12" t="s">
        <v>101</v>
      </c>
      <c r="E14" s="12" t="s">
        <v>101</v>
      </c>
      <c r="F14" s="35">
        <f>L14+O14+R14</f>
        <v>0</v>
      </c>
      <c r="G14" s="34">
        <f>M14+P14+S14</f>
        <v>0</v>
      </c>
      <c r="H14" s="34">
        <f>N14+Q14+T14</f>
        <v>0</v>
      </c>
      <c r="I14" s="34" t="s">
        <v>101</v>
      </c>
      <c r="J14" s="34" t="s">
        <v>101</v>
      </c>
      <c r="K14" s="34" t="s">
        <v>101</v>
      </c>
      <c r="L14" s="14">
        <f t="shared" ref="L14" si="8">M14+N14</f>
        <v>0</v>
      </c>
      <c r="M14" s="14">
        <v>0</v>
      </c>
      <c r="N14" s="14">
        <v>0</v>
      </c>
      <c r="O14" s="14">
        <f t="shared" ref="O14" si="9">P14+Q14</f>
        <v>0</v>
      </c>
      <c r="P14" s="14">
        <v>0</v>
      </c>
      <c r="Q14" s="14">
        <v>0</v>
      </c>
      <c r="R14" s="14">
        <f>S14+T14</f>
        <v>0</v>
      </c>
      <c r="S14" s="14">
        <v>0</v>
      </c>
      <c r="T14" s="14">
        <v>0</v>
      </c>
    </row>
    <row r="15" spans="1:20" ht="25.5" x14ac:dyDescent="0.2">
      <c r="A15" s="34" t="s">
        <v>64</v>
      </c>
      <c r="B15" s="34" t="s">
        <v>84</v>
      </c>
      <c r="C15" s="34" t="s">
        <v>101</v>
      </c>
      <c r="D15" s="34" t="s">
        <v>101</v>
      </c>
      <c r="E15" s="34" t="s">
        <v>101</v>
      </c>
      <c r="F15" s="35">
        <f>L15+O15+R15</f>
        <v>160</v>
      </c>
      <c r="G15" s="34">
        <f>M15+P15</f>
        <v>82</v>
      </c>
      <c r="H15" s="34">
        <f>N15+Q15</f>
        <v>78</v>
      </c>
      <c r="I15" s="34" t="s">
        <v>101</v>
      </c>
      <c r="J15" s="34" t="s">
        <v>101</v>
      </c>
      <c r="K15" s="34" t="s">
        <v>101</v>
      </c>
      <c r="L15" s="14">
        <f t="shared" si="1"/>
        <v>35</v>
      </c>
      <c r="M15" s="14">
        <v>18</v>
      </c>
      <c r="N15" s="14">
        <v>17</v>
      </c>
      <c r="O15" s="14">
        <f t="shared" si="2"/>
        <v>125</v>
      </c>
      <c r="P15" s="14">
        <v>64</v>
      </c>
      <c r="Q15" s="14">
        <v>61</v>
      </c>
      <c r="R15" s="14">
        <f>S15+T15</f>
        <v>0</v>
      </c>
      <c r="S15" s="14">
        <v>0</v>
      </c>
      <c r="T15" s="14">
        <v>0</v>
      </c>
    </row>
    <row r="16" spans="1:20" ht="38.25" x14ac:dyDescent="0.2">
      <c r="A16" s="34" t="s">
        <v>65</v>
      </c>
      <c r="B16" s="34" t="s">
        <v>85</v>
      </c>
      <c r="C16" s="34" t="s">
        <v>101</v>
      </c>
      <c r="D16" s="34" t="s">
        <v>101</v>
      </c>
      <c r="E16" s="34" t="s">
        <v>101</v>
      </c>
      <c r="F16" s="35">
        <f t="shared" ref="F16:F17" si="10">L16+O16</f>
        <v>80</v>
      </c>
      <c r="G16" s="34">
        <f t="shared" ref="G16:G17" si="11">M16+P16</f>
        <v>44</v>
      </c>
      <c r="H16" s="34">
        <f t="shared" ref="H16:H17" si="12">N16+Q16</f>
        <v>36</v>
      </c>
      <c r="I16" s="34" t="s">
        <v>101</v>
      </c>
      <c r="J16" s="34" t="s">
        <v>101</v>
      </c>
      <c r="K16" s="34" t="s">
        <v>101</v>
      </c>
      <c r="L16" s="14">
        <f t="shared" si="1"/>
        <v>14</v>
      </c>
      <c r="M16" s="14">
        <v>8</v>
      </c>
      <c r="N16" s="14">
        <v>6</v>
      </c>
      <c r="O16" s="14">
        <f t="shared" si="2"/>
        <v>66</v>
      </c>
      <c r="P16" s="14">
        <v>36</v>
      </c>
      <c r="Q16" s="14">
        <v>30</v>
      </c>
      <c r="R16" s="14">
        <f t="shared" ref="R16:R17" si="13">S16+T16</f>
        <v>0</v>
      </c>
      <c r="S16" s="14">
        <v>0</v>
      </c>
      <c r="T16" s="14">
        <v>0</v>
      </c>
    </row>
    <row r="17" spans="1:20" ht="38.25" x14ac:dyDescent="0.2">
      <c r="A17" s="34" t="s">
        <v>66</v>
      </c>
      <c r="B17" s="34" t="s">
        <v>95</v>
      </c>
      <c r="C17" s="34" t="s">
        <v>101</v>
      </c>
      <c r="D17" s="34" t="s">
        <v>101</v>
      </c>
      <c r="E17" s="34" t="s">
        <v>101</v>
      </c>
      <c r="F17" s="35">
        <f t="shared" si="10"/>
        <v>114</v>
      </c>
      <c r="G17" s="34">
        <f t="shared" si="11"/>
        <v>44</v>
      </c>
      <c r="H17" s="34">
        <f t="shared" si="12"/>
        <v>70</v>
      </c>
      <c r="I17" s="34" t="s">
        <v>101</v>
      </c>
      <c r="J17" s="34" t="s">
        <v>101</v>
      </c>
      <c r="K17" s="34" t="s">
        <v>101</v>
      </c>
      <c r="L17" s="14">
        <f t="shared" si="1"/>
        <v>22</v>
      </c>
      <c r="M17" s="14">
        <v>7</v>
      </c>
      <c r="N17" s="14">
        <v>15</v>
      </c>
      <c r="O17" s="14">
        <f t="shared" si="2"/>
        <v>92</v>
      </c>
      <c r="P17" s="14">
        <v>37</v>
      </c>
      <c r="Q17" s="14">
        <v>55</v>
      </c>
      <c r="R17" s="14">
        <f t="shared" si="13"/>
        <v>0</v>
      </c>
      <c r="S17" s="14">
        <v>0</v>
      </c>
      <c r="T17" s="14">
        <v>0</v>
      </c>
    </row>
    <row r="18" spans="1:20" ht="76.5" x14ac:dyDescent="0.2">
      <c r="A18" s="34" t="s">
        <v>67</v>
      </c>
      <c r="B18" s="43" t="s">
        <v>86</v>
      </c>
      <c r="C18" s="34" t="s">
        <v>101</v>
      </c>
      <c r="D18" s="34" t="s">
        <v>101</v>
      </c>
      <c r="E18" s="34" t="s">
        <v>101</v>
      </c>
      <c r="F18" s="35">
        <f t="shared" si="6"/>
        <v>3</v>
      </c>
      <c r="G18" s="34">
        <f t="shared" ref="G18:G19" si="14">P18+S18</f>
        <v>2</v>
      </c>
      <c r="H18" s="34">
        <f t="shared" ref="H18:H19" si="15">Q18+T18</f>
        <v>1</v>
      </c>
      <c r="I18" s="34" t="s">
        <v>101</v>
      </c>
      <c r="J18" s="34" t="s">
        <v>101</v>
      </c>
      <c r="K18" s="34" t="s">
        <v>101</v>
      </c>
      <c r="L18" s="14">
        <f t="shared" si="1"/>
        <v>0</v>
      </c>
      <c r="M18" s="14">
        <v>0</v>
      </c>
      <c r="N18" s="14">
        <v>0</v>
      </c>
      <c r="O18" s="14">
        <f t="shared" si="2"/>
        <v>0</v>
      </c>
      <c r="P18" s="14">
        <v>0</v>
      </c>
      <c r="Q18" s="14">
        <v>0</v>
      </c>
      <c r="R18" s="14">
        <f t="shared" si="3"/>
        <v>3</v>
      </c>
      <c r="S18" s="14">
        <v>2</v>
      </c>
      <c r="T18" s="14">
        <v>1</v>
      </c>
    </row>
    <row r="19" spans="1:20" ht="27.75" customHeight="1" x14ac:dyDescent="0.2">
      <c r="A19" s="34" t="s">
        <v>68</v>
      </c>
      <c r="B19" s="43" t="s">
        <v>87</v>
      </c>
      <c r="C19" s="34" t="s">
        <v>101</v>
      </c>
      <c r="D19" s="34" t="s">
        <v>101</v>
      </c>
      <c r="E19" s="34" t="s">
        <v>101</v>
      </c>
      <c r="F19" s="35">
        <f t="shared" si="6"/>
        <v>65</v>
      </c>
      <c r="G19" s="34">
        <f t="shared" si="14"/>
        <v>47</v>
      </c>
      <c r="H19" s="34">
        <f t="shared" si="15"/>
        <v>18</v>
      </c>
      <c r="I19" s="34" t="s">
        <v>101</v>
      </c>
      <c r="J19" s="34" t="s">
        <v>101</v>
      </c>
      <c r="K19" s="34" t="s">
        <v>101</v>
      </c>
      <c r="L19" s="14">
        <f t="shared" si="1"/>
        <v>0</v>
      </c>
      <c r="M19" s="14">
        <v>0</v>
      </c>
      <c r="N19" s="14">
        <v>0</v>
      </c>
      <c r="O19" s="14">
        <f t="shared" si="2"/>
        <v>15</v>
      </c>
      <c r="P19" s="14">
        <v>11</v>
      </c>
      <c r="Q19" s="14">
        <v>4</v>
      </c>
      <c r="R19" s="14">
        <f t="shared" si="3"/>
        <v>50</v>
      </c>
      <c r="S19" s="14">
        <v>36</v>
      </c>
      <c r="T19" s="14">
        <v>14</v>
      </c>
    </row>
    <row r="20" spans="1:20" ht="27" customHeight="1" x14ac:dyDescent="0.2">
      <c r="A20" s="34" t="s">
        <v>69</v>
      </c>
      <c r="B20" s="43" t="s">
        <v>88</v>
      </c>
      <c r="C20" s="34" t="s">
        <v>101</v>
      </c>
      <c r="D20" s="34" t="s">
        <v>101</v>
      </c>
      <c r="E20" s="34" t="s">
        <v>101</v>
      </c>
      <c r="F20" s="35">
        <f t="shared" ref="F20:H21" si="16">L20+O20+R20</f>
        <v>0</v>
      </c>
      <c r="G20" s="34">
        <f t="shared" si="16"/>
        <v>0</v>
      </c>
      <c r="H20" s="34">
        <f t="shared" si="16"/>
        <v>0</v>
      </c>
      <c r="I20" s="34" t="s">
        <v>101</v>
      </c>
      <c r="J20" s="34" t="s">
        <v>101</v>
      </c>
      <c r="K20" s="34" t="s">
        <v>101</v>
      </c>
      <c r="L20" s="14">
        <f t="shared" ref="L20" si="17">M20+N20</f>
        <v>0</v>
      </c>
      <c r="M20" s="14">
        <v>0</v>
      </c>
      <c r="N20" s="14">
        <v>0</v>
      </c>
      <c r="O20" s="14">
        <f t="shared" ref="O20" si="18">P20+Q20</f>
        <v>0</v>
      </c>
      <c r="P20" s="14">
        <v>0</v>
      </c>
      <c r="Q20" s="14">
        <v>0</v>
      </c>
      <c r="R20" s="14">
        <f>S20+T20</f>
        <v>0</v>
      </c>
      <c r="S20" s="14">
        <v>0</v>
      </c>
      <c r="T20" s="14">
        <v>0</v>
      </c>
    </row>
    <row r="21" spans="1:20" ht="25.5" x14ac:dyDescent="0.2">
      <c r="A21" s="34" t="s">
        <v>70</v>
      </c>
      <c r="B21" s="46" t="s">
        <v>99</v>
      </c>
      <c r="C21" s="34" t="s">
        <v>101</v>
      </c>
      <c r="D21" s="34" t="s">
        <v>101</v>
      </c>
      <c r="E21" s="34" t="s">
        <v>101</v>
      </c>
      <c r="F21" s="35">
        <f t="shared" si="16"/>
        <v>0</v>
      </c>
      <c r="G21" s="34">
        <f t="shared" si="16"/>
        <v>0</v>
      </c>
      <c r="H21" s="34">
        <f t="shared" si="16"/>
        <v>0</v>
      </c>
      <c r="I21" s="34" t="s">
        <v>101</v>
      </c>
      <c r="J21" s="34" t="s">
        <v>101</v>
      </c>
      <c r="K21" s="34" t="s">
        <v>101</v>
      </c>
      <c r="L21" s="14">
        <f t="shared" si="1"/>
        <v>0</v>
      </c>
      <c r="M21" s="14">
        <v>0</v>
      </c>
      <c r="N21" s="14">
        <v>0</v>
      </c>
      <c r="O21" s="14">
        <f t="shared" si="2"/>
        <v>0</v>
      </c>
      <c r="P21" s="14">
        <v>0</v>
      </c>
      <c r="Q21" s="14">
        <v>0</v>
      </c>
      <c r="R21" s="14">
        <f>S21+T21</f>
        <v>0</v>
      </c>
      <c r="S21" s="14">
        <v>0</v>
      </c>
      <c r="T21" s="14">
        <v>0</v>
      </c>
    </row>
    <row r="22" spans="1:20" ht="29.25" customHeight="1" x14ac:dyDescent="0.2">
      <c r="A22" s="34" t="s">
        <v>71</v>
      </c>
      <c r="B22" s="46" t="s">
        <v>89</v>
      </c>
      <c r="C22" s="34" t="s">
        <v>101</v>
      </c>
      <c r="D22" s="34" t="s">
        <v>101</v>
      </c>
      <c r="E22" s="34" t="s">
        <v>101</v>
      </c>
      <c r="F22" s="35">
        <f t="shared" si="6"/>
        <v>649</v>
      </c>
      <c r="G22" s="34">
        <f>M22+P22+S22</f>
        <v>343</v>
      </c>
      <c r="H22" s="34">
        <f>N22+Q22+T22</f>
        <v>306</v>
      </c>
      <c r="I22" s="34" t="s">
        <v>101</v>
      </c>
      <c r="J22" s="34" t="s">
        <v>101</v>
      </c>
      <c r="K22" s="34" t="s">
        <v>101</v>
      </c>
      <c r="L22" s="14">
        <f t="shared" si="1"/>
        <v>117</v>
      </c>
      <c r="M22" s="14">
        <v>98</v>
      </c>
      <c r="N22" s="14">
        <v>19</v>
      </c>
      <c r="O22" s="14">
        <f t="shared" si="2"/>
        <v>177</v>
      </c>
      <c r="P22" s="14">
        <v>85</v>
      </c>
      <c r="Q22" s="14">
        <v>92</v>
      </c>
      <c r="R22" s="14">
        <f t="shared" si="3"/>
        <v>355</v>
      </c>
      <c r="S22" s="14">
        <v>160</v>
      </c>
      <c r="T22" s="14">
        <v>195</v>
      </c>
    </row>
  </sheetData>
  <mergeCells count="12">
    <mergeCell ref="A1:T1"/>
    <mergeCell ref="A2:T2"/>
    <mergeCell ref="A3:T3"/>
    <mergeCell ref="A4:T4"/>
    <mergeCell ref="A5:A6"/>
    <mergeCell ref="B5:B6"/>
    <mergeCell ref="C5:E5"/>
    <mergeCell ref="F5:H5"/>
    <mergeCell ref="I5:K5"/>
    <mergeCell ref="R5:T5"/>
    <mergeCell ref="O5:Q5"/>
    <mergeCell ref="L5:N5"/>
  </mergeCells>
  <printOptions horizontalCentered="1"/>
  <pageMargins left="0.23622047244094491" right="0.23622047244094491" top="0.74803149606299213" bottom="0.74803149606299213" header="0.31496062992125984" footer="0.31496062992125984"/>
  <pageSetup paperSize="9" scale="85"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19"/>
  <sheetViews>
    <sheetView zoomScale="130" zoomScaleNormal="130" zoomScaleSheetLayoutView="130" workbookViewId="0">
      <selection activeCell="A3" sqref="A3:V3"/>
    </sheetView>
  </sheetViews>
  <sheetFormatPr defaultRowHeight="12.75" x14ac:dyDescent="0.2"/>
  <cols>
    <col min="1" max="1" width="6.85546875" style="2" customWidth="1"/>
    <col min="2" max="2" width="19.140625" style="2" customWidth="1"/>
    <col min="3" max="3" width="6.5703125" style="2" customWidth="1"/>
    <col min="4" max="4" width="9.7109375" style="2" customWidth="1"/>
    <col min="5" max="5" width="5.5703125" style="2" customWidth="1"/>
    <col min="6" max="7" width="4.85546875" style="2" customWidth="1"/>
    <col min="8" max="10" width="7.42578125" style="2" customWidth="1"/>
    <col min="11" max="13" width="5.7109375" style="2" customWidth="1"/>
    <col min="14" max="22" width="7.28515625" style="2" customWidth="1"/>
    <col min="23" max="16384" width="9.140625" style="2"/>
  </cols>
  <sheetData>
    <row r="1" spans="1:22" s="1" customFormat="1" ht="16.5" x14ac:dyDescent="0.25">
      <c r="A1" s="53" t="s">
        <v>111</v>
      </c>
      <c r="B1" s="53"/>
      <c r="C1" s="53"/>
      <c r="D1" s="53"/>
      <c r="E1" s="53"/>
      <c r="F1" s="53"/>
      <c r="G1" s="53"/>
      <c r="H1" s="53"/>
      <c r="I1" s="53"/>
      <c r="J1" s="53"/>
      <c r="K1" s="53"/>
      <c r="L1" s="53"/>
      <c r="M1" s="53"/>
      <c r="N1" s="53"/>
      <c r="O1" s="53"/>
      <c r="P1" s="53"/>
      <c r="Q1" s="53"/>
      <c r="R1" s="53"/>
      <c r="S1" s="53"/>
      <c r="T1" s="53"/>
      <c r="U1" s="53"/>
      <c r="V1" s="53"/>
    </row>
    <row r="2" spans="1:22" s="9" customFormat="1" ht="30" customHeight="1" x14ac:dyDescent="0.25">
      <c r="A2" s="54" t="s">
        <v>113</v>
      </c>
      <c r="B2" s="54"/>
      <c r="C2" s="54"/>
      <c r="D2" s="54"/>
      <c r="E2" s="54"/>
      <c r="F2" s="54"/>
      <c r="G2" s="54"/>
      <c r="H2" s="54"/>
      <c r="I2" s="54"/>
      <c r="J2" s="54"/>
      <c r="K2" s="54"/>
      <c r="L2" s="54"/>
      <c r="M2" s="54"/>
      <c r="N2" s="54"/>
      <c r="O2" s="54"/>
      <c r="P2" s="54"/>
      <c r="Q2" s="54"/>
      <c r="R2" s="54"/>
      <c r="S2" s="54"/>
      <c r="T2" s="54"/>
      <c r="U2" s="54"/>
      <c r="V2" s="54"/>
    </row>
    <row r="3" spans="1:22" s="1" customFormat="1" ht="16.5" x14ac:dyDescent="0.25">
      <c r="A3" s="67"/>
      <c r="B3" s="67"/>
      <c r="C3" s="67"/>
      <c r="D3" s="67"/>
      <c r="E3" s="67"/>
      <c r="F3" s="67"/>
      <c r="G3" s="67"/>
      <c r="H3" s="67"/>
      <c r="I3" s="67"/>
      <c r="J3" s="67"/>
      <c r="K3" s="67"/>
      <c r="L3" s="67"/>
      <c r="M3" s="67"/>
      <c r="N3" s="67"/>
      <c r="O3" s="67"/>
      <c r="P3" s="67"/>
      <c r="Q3" s="67"/>
      <c r="R3" s="67"/>
      <c r="S3" s="67"/>
      <c r="T3" s="67"/>
      <c r="U3" s="67"/>
      <c r="V3" s="67"/>
    </row>
    <row r="4" spans="1:22" s="3" customFormat="1" ht="45" customHeight="1" x14ac:dyDescent="0.25">
      <c r="A4" s="52" t="s">
        <v>119</v>
      </c>
      <c r="B4" s="52"/>
      <c r="C4" s="52"/>
      <c r="D4" s="52"/>
      <c r="E4" s="52"/>
      <c r="F4" s="52"/>
      <c r="G4" s="52"/>
      <c r="H4" s="52"/>
      <c r="I4" s="52"/>
      <c r="J4" s="52"/>
      <c r="K4" s="52"/>
      <c r="L4" s="52"/>
      <c r="M4" s="52"/>
      <c r="N4" s="52"/>
      <c r="O4" s="52"/>
      <c r="P4" s="52"/>
      <c r="Q4" s="52"/>
      <c r="R4" s="52"/>
      <c r="S4" s="52"/>
      <c r="T4" s="52"/>
      <c r="U4" s="52"/>
      <c r="V4" s="52"/>
    </row>
    <row r="5" spans="1:22" ht="25.5" customHeight="1" x14ac:dyDescent="0.2">
      <c r="A5" s="56" t="s">
        <v>27</v>
      </c>
      <c r="B5" s="56" t="s">
        <v>1</v>
      </c>
      <c r="C5" s="56" t="s">
        <v>52</v>
      </c>
      <c r="D5" s="56" t="s">
        <v>100</v>
      </c>
      <c r="E5" s="55" t="s">
        <v>4</v>
      </c>
      <c r="F5" s="55"/>
      <c r="G5" s="55"/>
      <c r="H5" s="55" t="s">
        <v>115</v>
      </c>
      <c r="I5" s="55"/>
      <c r="J5" s="55"/>
      <c r="K5" s="55" t="s">
        <v>28</v>
      </c>
      <c r="L5" s="55"/>
      <c r="M5" s="55"/>
      <c r="N5" s="58">
        <v>2016</v>
      </c>
      <c r="O5" s="59"/>
      <c r="P5" s="60"/>
      <c r="Q5" s="58">
        <v>2015</v>
      </c>
      <c r="R5" s="59"/>
      <c r="S5" s="60"/>
      <c r="T5" s="55">
        <v>2014</v>
      </c>
      <c r="U5" s="55"/>
      <c r="V5" s="55"/>
    </row>
    <row r="6" spans="1:22" ht="25.5" customHeight="1" x14ac:dyDescent="0.2">
      <c r="A6" s="57"/>
      <c r="B6" s="57"/>
      <c r="C6" s="57"/>
      <c r="D6" s="57"/>
      <c r="E6" s="18" t="s">
        <v>6</v>
      </c>
      <c r="F6" s="18" t="s">
        <v>7</v>
      </c>
      <c r="G6" s="18" t="s">
        <v>8</v>
      </c>
      <c r="H6" s="18" t="s">
        <v>6</v>
      </c>
      <c r="I6" s="18" t="s">
        <v>7</v>
      </c>
      <c r="J6" s="18" t="s">
        <v>8</v>
      </c>
      <c r="K6" s="18" t="s">
        <v>6</v>
      </c>
      <c r="L6" s="18" t="s">
        <v>7</v>
      </c>
      <c r="M6" s="18" t="s">
        <v>8</v>
      </c>
      <c r="N6" s="18" t="s">
        <v>6</v>
      </c>
      <c r="O6" s="18" t="s">
        <v>7</v>
      </c>
      <c r="P6" s="18" t="s">
        <v>8</v>
      </c>
      <c r="Q6" s="18" t="s">
        <v>6</v>
      </c>
      <c r="R6" s="18" t="s">
        <v>7</v>
      </c>
      <c r="S6" s="18" t="s">
        <v>8</v>
      </c>
      <c r="T6" s="18" t="s">
        <v>6</v>
      </c>
      <c r="U6" s="18" t="s">
        <v>7</v>
      </c>
      <c r="V6" s="18" t="s">
        <v>8</v>
      </c>
    </row>
    <row r="7" spans="1:22" ht="65.25" customHeight="1" x14ac:dyDescent="0.2">
      <c r="A7" s="21" t="s">
        <v>104</v>
      </c>
      <c r="B7" s="12" t="s">
        <v>106</v>
      </c>
      <c r="C7" s="37" t="s">
        <v>101</v>
      </c>
      <c r="D7" s="11" t="s">
        <v>103</v>
      </c>
      <c r="E7" s="37">
        <v>5800</v>
      </c>
      <c r="F7" s="37" t="s">
        <v>101</v>
      </c>
      <c r="G7" s="37" t="s">
        <v>101</v>
      </c>
      <c r="H7" s="69">
        <f>I7+J7</f>
        <v>1774</v>
      </c>
      <c r="I7" s="68">
        <f>O7+R7+U7</f>
        <v>871</v>
      </c>
      <c r="J7" s="68">
        <f>P7+S7+V7</f>
        <v>903</v>
      </c>
      <c r="K7" s="38">
        <f>H7/E7</f>
        <v>0.30586206896551726</v>
      </c>
      <c r="L7" s="39" t="s">
        <v>101</v>
      </c>
      <c r="M7" s="39" t="s">
        <v>101</v>
      </c>
      <c r="N7" s="36">
        <f>O7+P7</f>
        <v>123</v>
      </c>
      <c r="O7" s="36">
        <v>58</v>
      </c>
      <c r="P7" s="36">
        <v>65</v>
      </c>
      <c r="Q7" s="36">
        <f>R7+S7</f>
        <v>551</v>
      </c>
      <c r="R7" s="36">
        <v>258</v>
      </c>
      <c r="S7" s="36">
        <v>293</v>
      </c>
      <c r="T7" s="36">
        <f>U7+V7</f>
        <v>1100</v>
      </c>
      <c r="U7" s="36">
        <v>555</v>
      </c>
      <c r="V7" s="36">
        <v>545</v>
      </c>
    </row>
    <row r="8" spans="1:22" ht="13.5" x14ac:dyDescent="0.25">
      <c r="A8" s="4"/>
      <c r="B8" s="4"/>
      <c r="C8" s="4"/>
      <c r="D8" s="4"/>
      <c r="E8" s="4"/>
      <c r="F8" s="4"/>
      <c r="G8" s="4"/>
      <c r="H8" s="4"/>
      <c r="I8" s="4"/>
      <c r="J8" s="4"/>
      <c r="K8" s="4"/>
      <c r="L8" s="4"/>
      <c r="M8" s="4"/>
      <c r="N8" s="4"/>
      <c r="O8" s="4"/>
      <c r="P8" s="4"/>
      <c r="Q8" s="4"/>
      <c r="R8" s="4"/>
      <c r="S8" s="4"/>
    </row>
    <row r="9" spans="1:22" ht="13.5" x14ac:dyDescent="0.25">
      <c r="A9" s="4"/>
      <c r="B9" s="4"/>
      <c r="C9" s="4"/>
      <c r="D9" s="4"/>
      <c r="E9" s="4"/>
      <c r="F9" s="4"/>
      <c r="G9" s="4"/>
      <c r="H9" s="4"/>
      <c r="I9" s="4"/>
      <c r="J9" s="4"/>
      <c r="K9" s="4"/>
      <c r="L9" s="4"/>
      <c r="M9" s="4"/>
      <c r="N9" s="4"/>
      <c r="O9" s="4"/>
      <c r="P9" s="4"/>
      <c r="Q9" s="4"/>
      <c r="R9" s="4"/>
      <c r="S9" s="4"/>
    </row>
    <row r="10" spans="1:22" ht="13.5" x14ac:dyDescent="0.25">
      <c r="A10" s="4"/>
      <c r="B10" s="4"/>
      <c r="C10" s="4"/>
      <c r="D10" s="4"/>
      <c r="E10" s="4"/>
      <c r="F10" s="4"/>
      <c r="G10" s="4"/>
      <c r="H10" s="4"/>
      <c r="I10" s="4"/>
      <c r="J10" s="4"/>
      <c r="K10" s="4"/>
      <c r="L10" s="4"/>
      <c r="M10" s="4"/>
      <c r="N10" s="4"/>
      <c r="O10" s="4"/>
      <c r="P10" s="4"/>
      <c r="Q10" s="4"/>
      <c r="R10" s="4"/>
      <c r="S10" s="4"/>
    </row>
    <row r="11" spans="1:22" ht="13.5" x14ac:dyDescent="0.25">
      <c r="A11" s="4"/>
      <c r="B11" s="4"/>
      <c r="C11" s="4"/>
      <c r="D11" s="4"/>
      <c r="E11" s="4"/>
      <c r="F11" s="4"/>
      <c r="G11" s="4"/>
      <c r="H11" s="4"/>
      <c r="I11" s="4"/>
      <c r="J11" s="4"/>
      <c r="K11" s="4"/>
      <c r="L11" s="4"/>
      <c r="M11" s="4"/>
      <c r="N11" s="4"/>
      <c r="O11" s="4"/>
      <c r="P11" s="4"/>
      <c r="Q11" s="4"/>
      <c r="R11" s="4"/>
      <c r="S11" s="4"/>
    </row>
    <row r="12" spans="1:22" ht="13.5" x14ac:dyDescent="0.25">
      <c r="A12" s="4"/>
      <c r="B12" s="4"/>
      <c r="C12" s="4"/>
      <c r="D12" s="4"/>
      <c r="E12" s="4"/>
      <c r="F12" s="4"/>
      <c r="G12" s="4"/>
      <c r="H12" s="4"/>
      <c r="I12" s="4"/>
      <c r="J12" s="4"/>
      <c r="K12" s="4"/>
      <c r="L12" s="4"/>
      <c r="M12" s="4"/>
      <c r="N12" s="4"/>
      <c r="O12" s="4"/>
      <c r="P12" s="4"/>
      <c r="Q12" s="4"/>
      <c r="R12" s="4"/>
      <c r="S12" s="4"/>
    </row>
    <row r="13" spans="1:22" ht="13.5" x14ac:dyDescent="0.25">
      <c r="A13" s="4"/>
      <c r="B13" s="4"/>
      <c r="C13" s="4"/>
      <c r="D13" s="4"/>
      <c r="E13" s="4"/>
      <c r="F13" s="4"/>
      <c r="G13" s="4"/>
      <c r="H13" s="4"/>
      <c r="I13" s="4"/>
      <c r="J13" s="4"/>
      <c r="K13" s="4"/>
      <c r="L13" s="4"/>
      <c r="M13" s="4"/>
      <c r="N13" s="4"/>
      <c r="O13" s="4"/>
      <c r="P13" s="4"/>
      <c r="Q13" s="4"/>
      <c r="R13" s="4"/>
      <c r="S13" s="4"/>
    </row>
    <row r="14" spans="1:22" ht="13.5" x14ac:dyDescent="0.25">
      <c r="A14" s="4"/>
      <c r="B14" s="4"/>
      <c r="C14" s="4"/>
      <c r="D14" s="4"/>
      <c r="E14" s="4"/>
      <c r="F14" s="4"/>
      <c r="G14" s="4"/>
      <c r="H14" s="4"/>
      <c r="I14" s="4"/>
      <c r="J14" s="4"/>
      <c r="K14" s="4"/>
      <c r="L14" s="4"/>
      <c r="M14" s="4"/>
      <c r="N14" s="4"/>
      <c r="O14" s="4"/>
      <c r="P14" s="4"/>
      <c r="Q14" s="4"/>
      <c r="R14" s="4"/>
      <c r="S14" s="4"/>
    </row>
    <row r="15" spans="1:22" ht="13.5" x14ac:dyDescent="0.25">
      <c r="A15" s="4"/>
      <c r="B15" s="4"/>
      <c r="C15" s="4"/>
      <c r="D15" s="4"/>
      <c r="E15" s="4"/>
      <c r="F15" s="4"/>
      <c r="G15" s="4"/>
      <c r="H15" s="4"/>
      <c r="I15" s="4"/>
      <c r="J15" s="4"/>
      <c r="K15" s="4"/>
      <c r="L15" s="4"/>
      <c r="M15" s="4"/>
      <c r="N15" s="4"/>
      <c r="O15" s="4"/>
      <c r="P15" s="4"/>
      <c r="Q15" s="4"/>
      <c r="R15" s="4"/>
      <c r="S15" s="4"/>
    </row>
    <row r="16" spans="1:22" ht="13.5" x14ac:dyDescent="0.25">
      <c r="A16" s="4"/>
      <c r="B16" s="4"/>
      <c r="C16" s="4"/>
      <c r="D16" s="4"/>
      <c r="E16" s="4"/>
      <c r="F16" s="4"/>
      <c r="G16" s="4"/>
      <c r="H16" s="4"/>
      <c r="I16" s="4"/>
      <c r="J16" s="4"/>
      <c r="K16" s="4"/>
      <c r="L16" s="4"/>
      <c r="M16" s="4"/>
      <c r="N16" s="4"/>
      <c r="O16" s="4"/>
      <c r="P16" s="4"/>
      <c r="Q16" s="4"/>
      <c r="R16" s="4"/>
      <c r="S16" s="4"/>
    </row>
    <row r="17" spans="1:19" ht="13.5" x14ac:dyDescent="0.25">
      <c r="A17" s="4"/>
      <c r="B17" s="4"/>
      <c r="C17" s="4"/>
      <c r="D17" s="4"/>
      <c r="E17" s="4"/>
      <c r="F17" s="4"/>
      <c r="G17" s="4"/>
      <c r="H17" s="4"/>
      <c r="I17" s="4"/>
      <c r="J17" s="4"/>
      <c r="K17" s="4"/>
      <c r="L17" s="4"/>
      <c r="M17" s="4"/>
      <c r="N17" s="4"/>
      <c r="O17" s="4"/>
      <c r="P17" s="4"/>
      <c r="Q17" s="4"/>
      <c r="R17" s="4"/>
      <c r="S17" s="4"/>
    </row>
    <row r="18" spans="1:19" ht="13.5" x14ac:dyDescent="0.25">
      <c r="A18" s="4"/>
      <c r="B18" s="4"/>
      <c r="C18" s="4"/>
      <c r="D18" s="4"/>
      <c r="E18" s="4"/>
      <c r="F18" s="4"/>
      <c r="G18" s="4"/>
      <c r="H18" s="4"/>
      <c r="I18" s="4"/>
      <c r="J18" s="4"/>
      <c r="K18" s="4"/>
      <c r="L18" s="4"/>
      <c r="M18" s="4"/>
      <c r="N18" s="4"/>
      <c r="O18" s="4"/>
      <c r="P18" s="4"/>
      <c r="Q18" s="4"/>
      <c r="R18" s="4"/>
      <c r="S18" s="4"/>
    </row>
    <row r="19" spans="1:19" ht="13.5" x14ac:dyDescent="0.25">
      <c r="A19" s="4"/>
      <c r="B19" s="4"/>
      <c r="C19" s="4"/>
      <c r="D19" s="4"/>
      <c r="E19" s="4"/>
      <c r="F19" s="4"/>
      <c r="G19" s="4"/>
      <c r="H19" s="4"/>
      <c r="I19" s="4"/>
      <c r="J19" s="4"/>
      <c r="K19" s="4"/>
      <c r="L19" s="4"/>
      <c r="M19" s="4"/>
      <c r="N19" s="4"/>
      <c r="O19" s="4"/>
      <c r="P19" s="4"/>
      <c r="Q19" s="4"/>
      <c r="R19" s="4"/>
      <c r="S19" s="4"/>
    </row>
  </sheetData>
  <mergeCells count="14">
    <mergeCell ref="A1:V1"/>
    <mergeCell ref="A2:V2"/>
    <mergeCell ref="A3:V3"/>
    <mergeCell ref="Q5:S5"/>
    <mergeCell ref="T5:V5"/>
    <mergeCell ref="A4:V4"/>
    <mergeCell ref="A5:A6"/>
    <mergeCell ref="B5:B6"/>
    <mergeCell ref="C5:C6"/>
    <mergeCell ref="D5:D6"/>
    <mergeCell ref="E5:G5"/>
    <mergeCell ref="H5:J5"/>
    <mergeCell ref="K5:M5"/>
    <mergeCell ref="N5:P5"/>
  </mergeCells>
  <printOptions horizontalCentered="1"/>
  <pageMargins left="0.39370078740157483" right="0.39370078740157483" top="0.74803149606299213" bottom="0.74803149606299213"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8.2ΕΚΤ Π2Α</vt:lpstr>
      <vt:lpstr>8.2ΕΚΤ Π4Α</vt:lpstr>
      <vt:lpstr>8.2ΕΚΤ Π4Β</vt:lpstr>
      <vt:lpstr>8.2ΠΑΝ Π2Β</vt:lpstr>
      <vt:lpstr>8.2ΠΑΝ Π4Α</vt:lpstr>
      <vt:lpstr>8.2ΠΑΝ Π4Β</vt:lpstr>
      <vt:lpstr>'8.2ΕΚΤ Π4Α'!Print_Area</vt:lpstr>
      <vt:lpstr>'8.2ΕΚΤ Π4Β'!Print_Area</vt:lpstr>
      <vt:lpstr>'8.2ΠΑΝ Π2Β'!Print_Area</vt:lpstr>
      <vt:lpstr>'8.2ΠΑΝ Π4Α'!Print_Area</vt:lpstr>
      <vt:lpstr>'8.2ΠΑΝ Π4Β'!Print_Area</vt:lpstr>
      <vt:lpstr>'8.2ΕΚΤ Π2Α'!Print_Titles</vt:lpstr>
      <vt:lpstr>'8.2ΕΚΤ Π4Α'!Print_Titles</vt:lpstr>
      <vt:lpstr>'8.2ΕΚΤ Π4Β'!Print_Titles</vt:lpstr>
      <vt:lpstr>'8.2ΠΑΝ Π2Β'!Print_Titles</vt:lpstr>
      <vt:lpstr>'8.2ΠΑΝ Π4Α'!Print_Titles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2017-06-12T10:56:18Z</dcterms:modified>
</cp:coreProperties>
</file>